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3g Efective salariati" sheetId="2" r:id="rId1"/>
    <sheet name="Foaie3" sheetId="3" r:id="rId2"/>
  </sheets>
  <definedNames>
    <definedName name="_xlnm.Print_Titles" localSheetId="0">'3g Efective salariati'!$4:$5</definedName>
  </definedNames>
  <calcPr calcId="145621"/>
</workbook>
</file>

<file path=xl/calcChain.xml><?xml version="1.0" encoding="utf-8"?>
<calcChain xmlns="http://schemas.openxmlformats.org/spreadsheetml/2006/main">
  <c r="R459" i="2" l="1"/>
  <c r="S459" i="2"/>
  <c r="T459" i="2"/>
  <c r="U459" i="2"/>
  <c r="V459" i="2"/>
  <c r="W459" i="2"/>
  <c r="X459" i="2"/>
  <c r="Y459" i="2"/>
  <c r="Z459" i="2"/>
  <c r="Q459" i="2"/>
  <c r="Q461" i="2"/>
  <c r="R461" i="2"/>
  <c r="S461" i="2"/>
  <c r="T461" i="2"/>
  <c r="U461" i="2"/>
  <c r="V461" i="2"/>
  <c r="W461" i="2"/>
  <c r="X461" i="2"/>
  <c r="Y461" i="2"/>
  <c r="Z461" i="2"/>
  <c r="Q462" i="2"/>
  <c r="R462" i="2"/>
  <c r="S462" i="2"/>
  <c r="T462" i="2"/>
  <c r="U462" i="2"/>
  <c r="V462" i="2"/>
  <c r="W462" i="2"/>
  <c r="X462" i="2"/>
  <c r="Y462" i="2"/>
  <c r="Z462" i="2"/>
  <c r="Q463" i="2"/>
  <c r="R463" i="2"/>
  <c r="S463" i="2"/>
  <c r="T463" i="2"/>
  <c r="U463" i="2"/>
  <c r="V463" i="2"/>
  <c r="W463" i="2"/>
  <c r="X463" i="2"/>
  <c r="Y463" i="2"/>
  <c r="Z463" i="2"/>
  <c r="Q464" i="2"/>
  <c r="R464" i="2"/>
  <c r="S464" i="2"/>
  <c r="T464" i="2"/>
  <c r="U464" i="2"/>
  <c r="V464" i="2"/>
  <c r="W464" i="2"/>
  <c r="X464" i="2"/>
  <c r="Y464" i="2"/>
  <c r="Z464" i="2"/>
  <c r="Q465" i="2"/>
  <c r="R465" i="2"/>
  <c r="S465" i="2"/>
  <c r="T465" i="2"/>
  <c r="U465" i="2"/>
  <c r="V465" i="2"/>
  <c r="W465" i="2"/>
  <c r="X465" i="2"/>
  <c r="Y465" i="2"/>
  <c r="Z465" i="2"/>
  <c r="S466" i="2"/>
  <c r="T466" i="2"/>
  <c r="U466" i="2"/>
  <c r="V466" i="2"/>
  <c r="W466" i="2"/>
  <c r="X466" i="2"/>
  <c r="Y466" i="2"/>
  <c r="Z466" i="2"/>
  <c r="Q467" i="2"/>
  <c r="R467" i="2"/>
  <c r="S467" i="2"/>
  <c r="T467" i="2"/>
  <c r="U467" i="2"/>
  <c r="V467" i="2"/>
  <c r="W467" i="2"/>
  <c r="X467" i="2"/>
  <c r="Y467" i="2"/>
  <c r="Z467" i="2"/>
  <c r="Q468" i="2"/>
  <c r="R468" i="2"/>
  <c r="S468" i="2"/>
  <c r="T468" i="2"/>
  <c r="U468" i="2"/>
  <c r="V468" i="2"/>
  <c r="W468" i="2"/>
  <c r="X468" i="2"/>
  <c r="Y468" i="2"/>
  <c r="Z468" i="2"/>
  <c r="Q469" i="2"/>
  <c r="R469" i="2"/>
  <c r="S469" i="2"/>
  <c r="T469" i="2"/>
  <c r="U469" i="2"/>
  <c r="V469" i="2"/>
  <c r="W469" i="2"/>
  <c r="X469" i="2"/>
  <c r="Y469" i="2"/>
  <c r="Z469" i="2"/>
  <c r="Q470" i="2"/>
  <c r="R470" i="2"/>
  <c r="S470" i="2"/>
  <c r="T470" i="2"/>
  <c r="U470" i="2"/>
  <c r="V470" i="2"/>
  <c r="W470" i="2"/>
  <c r="X470" i="2"/>
  <c r="Y470" i="2"/>
  <c r="Z470" i="2"/>
  <c r="Q471" i="2"/>
  <c r="R471" i="2"/>
  <c r="S471" i="2"/>
  <c r="T471" i="2"/>
  <c r="U471" i="2"/>
  <c r="V471" i="2"/>
  <c r="W471" i="2"/>
  <c r="X471" i="2"/>
  <c r="Y471" i="2"/>
  <c r="Z471" i="2"/>
  <c r="Q472" i="2"/>
  <c r="R472" i="2"/>
  <c r="S472" i="2"/>
  <c r="T472" i="2"/>
  <c r="U472" i="2"/>
  <c r="V472" i="2"/>
  <c r="W472" i="2"/>
  <c r="X472" i="2"/>
  <c r="Y472" i="2"/>
  <c r="Z472" i="2"/>
  <c r="Q473" i="2"/>
  <c r="R473" i="2"/>
  <c r="S473" i="2"/>
  <c r="T473" i="2"/>
  <c r="U473" i="2"/>
  <c r="V473" i="2"/>
  <c r="W473" i="2"/>
  <c r="X473" i="2"/>
  <c r="Y473" i="2"/>
  <c r="Z473" i="2"/>
  <c r="Q474" i="2"/>
  <c r="R474" i="2"/>
  <c r="S474" i="2"/>
  <c r="T474" i="2"/>
  <c r="U474" i="2"/>
  <c r="V474" i="2"/>
  <c r="W474" i="2"/>
  <c r="X474" i="2"/>
  <c r="Y474" i="2"/>
  <c r="Z474" i="2"/>
  <c r="Q475" i="2"/>
  <c r="R475" i="2"/>
  <c r="S475" i="2"/>
  <c r="U475" i="2"/>
  <c r="Z475" i="2"/>
  <c r="Q476" i="2"/>
  <c r="S476" i="2"/>
  <c r="U476" i="2"/>
  <c r="V476" i="2"/>
  <c r="W476" i="2"/>
  <c r="X476" i="2"/>
  <c r="Y476" i="2"/>
  <c r="Z476" i="2"/>
  <c r="S477" i="2"/>
  <c r="T477" i="2"/>
  <c r="U477" i="2"/>
  <c r="V477" i="2"/>
  <c r="W477" i="2"/>
  <c r="X477" i="2"/>
  <c r="Y477" i="2"/>
  <c r="Z477" i="2"/>
  <c r="Q478" i="2"/>
  <c r="R478" i="2"/>
  <c r="S478" i="2"/>
  <c r="T478" i="2"/>
  <c r="U478" i="2"/>
  <c r="V478" i="2"/>
  <c r="W478" i="2"/>
  <c r="X478" i="2"/>
  <c r="Y478" i="2"/>
  <c r="Z478" i="2"/>
  <c r="V479" i="2"/>
  <c r="X479" i="2"/>
  <c r="Y479" i="2"/>
  <c r="Z479" i="2"/>
  <c r="Q480" i="2"/>
  <c r="R480" i="2"/>
  <c r="S480" i="2"/>
  <c r="T480" i="2"/>
  <c r="U480" i="2"/>
  <c r="V480" i="2"/>
  <c r="W480" i="2"/>
  <c r="X480" i="2"/>
  <c r="Y480" i="2"/>
  <c r="Z480" i="2"/>
  <c r="Q481" i="2"/>
  <c r="S481" i="2"/>
  <c r="T481" i="2"/>
  <c r="U481" i="2"/>
  <c r="V481" i="2"/>
  <c r="W481" i="2"/>
  <c r="X481" i="2"/>
  <c r="Y481" i="2"/>
  <c r="Z481" i="2"/>
  <c r="Q482" i="2"/>
  <c r="R482" i="2"/>
  <c r="S482" i="2"/>
  <c r="T482" i="2"/>
  <c r="U482" i="2"/>
  <c r="V482" i="2"/>
  <c r="W482" i="2"/>
  <c r="X482" i="2"/>
  <c r="Y482" i="2"/>
  <c r="Z482" i="2"/>
  <c r="Q483" i="2"/>
  <c r="R483" i="2"/>
  <c r="U483" i="2"/>
  <c r="V483" i="2"/>
  <c r="W483" i="2"/>
  <c r="X483" i="2"/>
  <c r="Y483" i="2"/>
  <c r="Z483" i="2"/>
  <c r="Q484" i="2"/>
  <c r="R484" i="2"/>
  <c r="Z484" i="2"/>
  <c r="Q485" i="2"/>
  <c r="R485" i="2"/>
  <c r="S485" i="2"/>
  <c r="T485" i="2"/>
  <c r="U485" i="2"/>
  <c r="V485" i="2"/>
  <c r="W485" i="2"/>
  <c r="X485" i="2"/>
  <c r="Y485" i="2"/>
  <c r="Z485" i="2"/>
  <c r="Q486" i="2"/>
  <c r="R486" i="2"/>
  <c r="S486" i="2"/>
  <c r="T486" i="2"/>
  <c r="U486" i="2"/>
  <c r="V486" i="2"/>
  <c r="W486" i="2"/>
  <c r="X486" i="2"/>
  <c r="Y486" i="2"/>
  <c r="Z486" i="2"/>
  <c r="Q487" i="2"/>
  <c r="V487" i="2"/>
  <c r="Q488" i="2"/>
  <c r="Q489" i="2"/>
  <c r="T489" i="2"/>
  <c r="U489" i="2"/>
  <c r="V489" i="2"/>
  <c r="Y489" i="2"/>
  <c r="Z489" i="2"/>
  <c r="Q490" i="2"/>
  <c r="S490" i="2"/>
  <c r="Q491" i="2"/>
  <c r="R491" i="2"/>
  <c r="S491" i="2"/>
  <c r="T491" i="2"/>
  <c r="U491" i="2"/>
  <c r="V491" i="2"/>
  <c r="W491" i="2"/>
  <c r="X491" i="2"/>
  <c r="Y491" i="2"/>
  <c r="Z491" i="2"/>
  <c r="Q492" i="2"/>
  <c r="R492" i="2"/>
  <c r="S492" i="2"/>
  <c r="T492" i="2"/>
  <c r="U492" i="2"/>
  <c r="V492" i="2"/>
  <c r="W492" i="2"/>
  <c r="X492" i="2"/>
  <c r="Y492" i="2"/>
  <c r="Z492" i="2"/>
  <c r="Q493" i="2"/>
  <c r="R493" i="2"/>
  <c r="S493" i="2"/>
  <c r="T493" i="2"/>
  <c r="U493" i="2"/>
  <c r="V493" i="2"/>
  <c r="W493" i="2"/>
  <c r="X493" i="2"/>
  <c r="Y493" i="2"/>
  <c r="Z493" i="2"/>
  <c r="Q494" i="2"/>
  <c r="R494" i="2"/>
  <c r="S494" i="2"/>
  <c r="T494" i="2"/>
  <c r="U494" i="2"/>
  <c r="V494" i="2"/>
  <c r="W494" i="2"/>
  <c r="X494" i="2"/>
  <c r="Y494" i="2"/>
  <c r="Z494" i="2"/>
  <c r="Q495" i="2"/>
  <c r="S495" i="2"/>
  <c r="T495" i="2"/>
  <c r="U495" i="2"/>
  <c r="V495" i="2"/>
  <c r="X495" i="2"/>
  <c r="Q496" i="2"/>
  <c r="R496" i="2"/>
  <c r="S496" i="2"/>
  <c r="T496" i="2"/>
  <c r="U496" i="2"/>
  <c r="V496" i="2"/>
  <c r="W496" i="2"/>
  <c r="X496" i="2"/>
  <c r="Y496" i="2"/>
  <c r="Z496" i="2"/>
  <c r="Q497" i="2"/>
  <c r="R497" i="2"/>
  <c r="S497" i="2"/>
  <c r="T497" i="2"/>
  <c r="U497" i="2"/>
  <c r="V497" i="2"/>
  <c r="W497" i="2"/>
  <c r="X497" i="2"/>
  <c r="Y497" i="2"/>
  <c r="Z497" i="2"/>
  <c r="Q498" i="2"/>
  <c r="R498" i="2"/>
  <c r="S498" i="2"/>
  <c r="T498" i="2"/>
  <c r="U498" i="2"/>
  <c r="V498" i="2"/>
  <c r="W498" i="2"/>
  <c r="X498" i="2"/>
  <c r="Y498" i="2"/>
  <c r="Z498" i="2"/>
  <c r="Q499" i="2"/>
  <c r="R499" i="2"/>
  <c r="S499" i="2"/>
  <c r="T499" i="2"/>
  <c r="U499" i="2"/>
  <c r="V499" i="2"/>
  <c r="W499" i="2"/>
  <c r="X499" i="2"/>
  <c r="Y499" i="2"/>
  <c r="Z499" i="2"/>
  <c r="Q500" i="2"/>
  <c r="R500" i="2"/>
  <c r="S500" i="2"/>
  <c r="T500" i="2"/>
  <c r="U500" i="2"/>
  <c r="V500" i="2"/>
  <c r="W500" i="2"/>
  <c r="X500" i="2"/>
  <c r="Y500" i="2"/>
  <c r="Z500" i="2"/>
  <c r="Q501" i="2"/>
  <c r="R501" i="2"/>
  <c r="S501" i="2"/>
  <c r="T501" i="2"/>
  <c r="U501" i="2"/>
  <c r="V501" i="2"/>
  <c r="W501" i="2"/>
  <c r="X501" i="2"/>
  <c r="Y501" i="2"/>
  <c r="Z501" i="2"/>
  <c r="Q502" i="2"/>
  <c r="R502" i="2"/>
  <c r="S502" i="2"/>
  <c r="T502" i="2"/>
  <c r="U502" i="2"/>
  <c r="V502" i="2"/>
  <c r="W502" i="2"/>
  <c r="X502" i="2"/>
  <c r="Y502" i="2"/>
  <c r="Z502" i="2"/>
  <c r="Q503" i="2"/>
  <c r="R503" i="2"/>
  <c r="S503" i="2"/>
  <c r="T503" i="2"/>
  <c r="U503" i="2"/>
  <c r="V503" i="2"/>
  <c r="W503" i="2"/>
  <c r="X503" i="2"/>
  <c r="Y503" i="2"/>
  <c r="Z503" i="2"/>
  <c r="Q504" i="2"/>
  <c r="R504" i="2"/>
  <c r="S504" i="2"/>
  <c r="T504" i="2"/>
  <c r="U504" i="2"/>
  <c r="V504" i="2"/>
  <c r="W504" i="2"/>
  <c r="X504" i="2"/>
  <c r="Y504" i="2"/>
  <c r="Z504" i="2"/>
  <c r="Q505" i="2"/>
  <c r="R505" i="2"/>
  <c r="S505" i="2"/>
  <c r="T505" i="2"/>
  <c r="U505" i="2"/>
  <c r="V505" i="2"/>
  <c r="W505" i="2"/>
  <c r="X505" i="2"/>
  <c r="Y505" i="2"/>
  <c r="Z505" i="2"/>
  <c r="Q506" i="2"/>
  <c r="R506" i="2"/>
  <c r="S506" i="2"/>
  <c r="T506" i="2"/>
  <c r="U506" i="2"/>
  <c r="V506" i="2"/>
  <c r="W506" i="2"/>
  <c r="X506" i="2"/>
  <c r="Y506" i="2"/>
  <c r="Z506" i="2"/>
  <c r="Q507" i="2"/>
  <c r="R507" i="2"/>
  <c r="S507" i="2"/>
  <c r="T507" i="2"/>
  <c r="U507" i="2"/>
  <c r="V507" i="2"/>
  <c r="W507" i="2"/>
  <c r="X507" i="2"/>
  <c r="Y507" i="2"/>
  <c r="Z507" i="2"/>
  <c r="Q508" i="2"/>
  <c r="R508" i="2"/>
  <c r="S508" i="2"/>
  <c r="T508" i="2"/>
  <c r="U508" i="2"/>
  <c r="V508" i="2"/>
  <c r="W508" i="2"/>
  <c r="X508" i="2"/>
  <c r="Y508" i="2"/>
  <c r="Z508" i="2"/>
  <c r="Q509" i="2"/>
  <c r="R509" i="2"/>
  <c r="S509" i="2"/>
  <c r="T509" i="2"/>
  <c r="U509" i="2"/>
  <c r="V509" i="2"/>
  <c r="W509" i="2"/>
  <c r="X509" i="2"/>
  <c r="Y509" i="2"/>
  <c r="Z509" i="2"/>
  <c r="Q510" i="2"/>
  <c r="R510" i="2"/>
  <c r="S510" i="2"/>
  <c r="T510" i="2"/>
  <c r="U510" i="2"/>
  <c r="V510" i="2"/>
  <c r="W510" i="2"/>
  <c r="X510" i="2"/>
  <c r="Y510" i="2"/>
  <c r="Z510" i="2"/>
  <c r="Q511" i="2"/>
  <c r="R511" i="2"/>
  <c r="S511" i="2"/>
  <c r="T511" i="2"/>
  <c r="U511" i="2"/>
  <c r="V511" i="2"/>
  <c r="W511" i="2"/>
  <c r="X511" i="2"/>
  <c r="Y511" i="2"/>
  <c r="Z511" i="2"/>
  <c r="Q512" i="2"/>
  <c r="R512" i="2"/>
  <c r="S512" i="2"/>
  <c r="T512" i="2"/>
  <c r="U512" i="2"/>
  <c r="V512" i="2"/>
  <c r="W512" i="2"/>
  <c r="X512" i="2"/>
  <c r="Y512" i="2"/>
  <c r="Z512" i="2"/>
  <c r="Q513" i="2"/>
  <c r="R513" i="2"/>
  <c r="S513" i="2"/>
  <c r="T513" i="2"/>
  <c r="U513" i="2"/>
  <c r="V513" i="2"/>
  <c r="W513" i="2"/>
  <c r="X513" i="2"/>
  <c r="Y513" i="2"/>
  <c r="Z513" i="2"/>
  <c r="Q514" i="2"/>
  <c r="R514" i="2"/>
  <c r="S514" i="2"/>
  <c r="T514" i="2"/>
  <c r="U514" i="2"/>
  <c r="V514" i="2"/>
  <c r="W514" i="2"/>
  <c r="X514" i="2"/>
  <c r="Y514" i="2"/>
  <c r="Z514" i="2"/>
  <c r="Q515" i="2"/>
  <c r="R515" i="2"/>
  <c r="S515" i="2"/>
  <c r="T515" i="2"/>
  <c r="U515" i="2"/>
  <c r="V515" i="2"/>
  <c r="W515" i="2"/>
  <c r="X515" i="2"/>
  <c r="Y515" i="2"/>
  <c r="Z515" i="2"/>
  <c r="Q516" i="2"/>
  <c r="R516" i="2"/>
  <c r="S516" i="2"/>
  <c r="T516" i="2"/>
  <c r="U516" i="2"/>
  <c r="V516" i="2"/>
  <c r="W516" i="2"/>
  <c r="X516" i="2"/>
  <c r="Y516" i="2"/>
  <c r="Z516" i="2"/>
  <c r="Q517" i="2"/>
  <c r="R517" i="2"/>
  <c r="S517" i="2"/>
  <c r="T517" i="2"/>
  <c r="U517" i="2"/>
  <c r="V517" i="2"/>
  <c r="W517" i="2"/>
  <c r="X517" i="2"/>
  <c r="Y517" i="2"/>
  <c r="Z517" i="2"/>
  <c r="Q518" i="2"/>
  <c r="R518" i="2"/>
  <c r="S518" i="2"/>
  <c r="T518" i="2"/>
  <c r="U518" i="2"/>
  <c r="V518" i="2"/>
  <c r="W518" i="2"/>
  <c r="X518" i="2"/>
  <c r="Y518" i="2"/>
  <c r="Z518" i="2"/>
  <c r="Q519" i="2"/>
  <c r="R519" i="2"/>
  <c r="S519" i="2"/>
  <c r="T519" i="2"/>
  <c r="U519" i="2"/>
  <c r="V519" i="2"/>
  <c r="W519" i="2"/>
  <c r="X519" i="2"/>
  <c r="Y519" i="2"/>
  <c r="Z519" i="2"/>
  <c r="Q520" i="2"/>
  <c r="R520" i="2"/>
  <c r="S520" i="2"/>
  <c r="T520" i="2"/>
  <c r="U520" i="2"/>
  <c r="V520" i="2"/>
  <c r="W520" i="2"/>
  <c r="X520" i="2"/>
  <c r="Y520" i="2"/>
  <c r="Z520" i="2"/>
  <c r="Q521" i="2"/>
  <c r="R521" i="2"/>
  <c r="S521" i="2"/>
  <c r="T521" i="2"/>
  <c r="U521" i="2"/>
  <c r="V521" i="2"/>
  <c r="W521" i="2"/>
  <c r="X521" i="2"/>
  <c r="Y521" i="2"/>
  <c r="Z521" i="2"/>
  <c r="Q522" i="2"/>
  <c r="R522" i="2"/>
  <c r="S522" i="2"/>
  <c r="T522" i="2"/>
  <c r="U522" i="2"/>
  <c r="V522" i="2"/>
  <c r="W522" i="2"/>
  <c r="X522" i="2"/>
  <c r="Y522" i="2"/>
  <c r="Z522" i="2"/>
  <c r="Z460" i="2"/>
  <c r="Y460" i="2"/>
  <c r="X460" i="2"/>
  <c r="W460" i="2"/>
  <c r="V460" i="2"/>
  <c r="U460" i="2"/>
  <c r="T460" i="2"/>
  <c r="S460" i="2"/>
  <c r="R460" i="2"/>
  <c r="Q460" i="2"/>
  <c r="R392" i="2"/>
  <c r="S392" i="2"/>
  <c r="T392" i="2"/>
  <c r="U392" i="2"/>
  <c r="V392" i="2"/>
  <c r="W392" i="2"/>
  <c r="X392" i="2"/>
  <c r="Y392" i="2"/>
  <c r="Z392" i="2"/>
  <c r="Q392" i="2"/>
  <c r="Q394" i="2"/>
  <c r="R394" i="2"/>
  <c r="S394" i="2"/>
  <c r="T394" i="2"/>
  <c r="U394" i="2"/>
  <c r="V394" i="2"/>
  <c r="W394" i="2"/>
  <c r="X394" i="2"/>
  <c r="Y394" i="2"/>
  <c r="Z394" i="2"/>
  <c r="Q395" i="2"/>
  <c r="R395" i="2"/>
  <c r="S395" i="2"/>
  <c r="T395" i="2"/>
  <c r="U395" i="2"/>
  <c r="V395" i="2"/>
  <c r="W395" i="2"/>
  <c r="X395" i="2"/>
  <c r="Y395" i="2"/>
  <c r="Z395" i="2"/>
  <c r="Q396" i="2"/>
  <c r="R396" i="2"/>
  <c r="S396" i="2"/>
  <c r="T396" i="2"/>
  <c r="U396" i="2"/>
  <c r="V396" i="2"/>
  <c r="W396" i="2"/>
  <c r="X396" i="2"/>
  <c r="Y396" i="2"/>
  <c r="Z396" i="2"/>
  <c r="Q397" i="2"/>
  <c r="R397" i="2"/>
  <c r="S397" i="2"/>
  <c r="T397" i="2"/>
  <c r="U397" i="2"/>
  <c r="V397" i="2"/>
  <c r="W397" i="2"/>
  <c r="X397" i="2"/>
  <c r="Y397" i="2"/>
  <c r="Z397" i="2"/>
  <c r="Q398" i="2"/>
  <c r="R398" i="2"/>
  <c r="S398" i="2"/>
  <c r="T398" i="2"/>
  <c r="U398" i="2"/>
  <c r="V398" i="2"/>
  <c r="W398" i="2"/>
  <c r="X398" i="2"/>
  <c r="Q399" i="2"/>
  <c r="R399" i="2"/>
  <c r="S399" i="2"/>
  <c r="T399" i="2"/>
  <c r="U399" i="2"/>
  <c r="V399" i="2"/>
  <c r="W399" i="2"/>
  <c r="X399" i="2"/>
  <c r="Y399" i="2"/>
  <c r="Z399" i="2"/>
  <c r="Q400" i="2"/>
  <c r="R400" i="2"/>
  <c r="S400" i="2"/>
  <c r="T400" i="2"/>
  <c r="U400" i="2"/>
  <c r="V400" i="2"/>
  <c r="W400" i="2"/>
  <c r="X400" i="2"/>
  <c r="Y400" i="2"/>
  <c r="Z400" i="2"/>
  <c r="Q401" i="2"/>
  <c r="R401" i="2"/>
  <c r="S401" i="2"/>
  <c r="T401" i="2"/>
  <c r="U401" i="2"/>
  <c r="V401" i="2"/>
  <c r="W401" i="2"/>
  <c r="X401" i="2"/>
  <c r="Y401" i="2"/>
  <c r="Z401" i="2"/>
  <c r="Q402" i="2"/>
  <c r="R402" i="2"/>
  <c r="S402" i="2"/>
  <c r="T402" i="2"/>
  <c r="U402" i="2"/>
  <c r="V402" i="2"/>
  <c r="W402" i="2"/>
  <c r="X402" i="2"/>
  <c r="Y402" i="2"/>
  <c r="Z402" i="2"/>
  <c r="Q403" i="2"/>
  <c r="R403" i="2"/>
  <c r="S403" i="2"/>
  <c r="T403" i="2"/>
  <c r="U403" i="2"/>
  <c r="V403" i="2"/>
  <c r="W403" i="2"/>
  <c r="X403" i="2"/>
  <c r="Y403" i="2"/>
  <c r="Z403" i="2"/>
  <c r="Q404" i="2"/>
  <c r="R404" i="2"/>
  <c r="S404" i="2"/>
  <c r="T404" i="2"/>
  <c r="U404" i="2"/>
  <c r="V404" i="2"/>
  <c r="W404" i="2"/>
  <c r="X404" i="2"/>
  <c r="Y404" i="2"/>
  <c r="Z404" i="2"/>
  <c r="Q405" i="2"/>
  <c r="R405" i="2"/>
  <c r="S405" i="2"/>
  <c r="T405" i="2"/>
  <c r="U405" i="2"/>
  <c r="V405" i="2"/>
  <c r="W405" i="2"/>
  <c r="X405" i="2"/>
  <c r="Y405" i="2"/>
  <c r="Z405" i="2"/>
  <c r="Q406" i="2"/>
  <c r="R406" i="2"/>
  <c r="S406" i="2"/>
  <c r="T406" i="2"/>
  <c r="U406" i="2"/>
  <c r="V406" i="2"/>
  <c r="W406" i="2"/>
  <c r="X406" i="2"/>
  <c r="Y406" i="2"/>
  <c r="Z406" i="2"/>
  <c r="Q407" i="2"/>
  <c r="R407" i="2"/>
  <c r="S407" i="2"/>
  <c r="T407" i="2"/>
  <c r="U407" i="2"/>
  <c r="V407" i="2"/>
  <c r="W407" i="2"/>
  <c r="X407" i="2"/>
  <c r="Y407" i="2"/>
  <c r="Z407" i="2"/>
  <c r="Q408" i="2"/>
  <c r="R408" i="2"/>
  <c r="S408" i="2"/>
  <c r="T408" i="2"/>
  <c r="U408" i="2"/>
  <c r="V408" i="2"/>
  <c r="W408" i="2"/>
  <c r="X408" i="2"/>
  <c r="Y408" i="2"/>
  <c r="Z408" i="2"/>
  <c r="Q409" i="2"/>
  <c r="R409" i="2"/>
  <c r="S409" i="2"/>
  <c r="T409" i="2"/>
  <c r="U409" i="2"/>
  <c r="V409" i="2"/>
  <c r="W409" i="2"/>
  <c r="X409" i="2"/>
  <c r="Y409" i="2"/>
  <c r="Z409" i="2"/>
  <c r="Q410" i="2"/>
  <c r="R410" i="2"/>
  <c r="S410" i="2"/>
  <c r="T410" i="2"/>
  <c r="U410" i="2"/>
  <c r="V410" i="2"/>
  <c r="W410" i="2"/>
  <c r="X410" i="2"/>
  <c r="Y410" i="2"/>
  <c r="Z410" i="2"/>
  <c r="Q411" i="2"/>
  <c r="R411" i="2"/>
  <c r="S411" i="2"/>
  <c r="T411" i="2"/>
  <c r="V411" i="2"/>
  <c r="W411" i="2"/>
  <c r="X411" i="2"/>
  <c r="Y411" i="2"/>
  <c r="Z411" i="2"/>
  <c r="Q412" i="2"/>
  <c r="R412" i="2"/>
  <c r="S412" i="2"/>
  <c r="T412" i="2"/>
  <c r="U412" i="2"/>
  <c r="V412" i="2"/>
  <c r="W412" i="2"/>
  <c r="X412" i="2"/>
  <c r="Y412" i="2"/>
  <c r="Z412" i="2"/>
  <c r="Q413" i="2"/>
  <c r="R413" i="2"/>
  <c r="S413" i="2"/>
  <c r="T413" i="2"/>
  <c r="U413" i="2"/>
  <c r="V413" i="2"/>
  <c r="W413" i="2"/>
  <c r="X413" i="2"/>
  <c r="Y413" i="2"/>
  <c r="Z413" i="2"/>
  <c r="Q414" i="2"/>
  <c r="R414" i="2"/>
  <c r="S414" i="2"/>
  <c r="T414" i="2"/>
  <c r="U414" i="2"/>
  <c r="V414" i="2"/>
  <c r="W414" i="2"/>
  <c r="X414" i="2"/>
  <c r="Y414" i="2"/>
  <c r="Z414" i="2"/>
  <c r="Q415" i="2"/>
  <c r="R415" i="2"/>
  <c r="S415" i="2"/>
  <c r="T415" i="2"/>
  <c r="U415" i="2"/>
  <c r="V415" i="2"/>
  <c r="W415" i="2"/>
  <c r="X415" i="2"/>
  <c r="Y415" i="2"/>
  <c r="Z415" i="2"/>
  <c r="Q416" i="2"/>
  <c r="R416" i="2"/>
  <c r="S416" i="2"/>
  <c r="T416" i="2"/>
  <c r="U416" i="2"/>
  <c r="V416" i="2"/>
  <c r="W416" i="2"/>
  <c r="X416" i="2"/>
  <c r="Y416" i="2"/>
  <c r="Z416" i="2"/>
  <c r="Q417" i="2"/>
  <c r="R417" i="2"/>
  <c r="S417" i="2"/>
  <c r="T417" i="2"/>
  <c r="U417" i="2"/>
  <c r="V417" i="2"/>
  <c r="W417" i="2"/>
  <c r="X417" i="2"/>
  <c r="Y417" i="2"/>
  <c r="Z417" i="2"/>
  <c r="Q418" i="2"/>
  <c r="R418" i="2"/>
  <c r="S418" i="2"/>
  <c r="T418" i="2"/>
  <c r="U418" i="2"/>
  <c r="V418" i="2"/>
  <c r="W418" i="2"/>
  <c r="X418" i="2"/>
  <c r="Y418" i="2"/>
  <c r="Z418" i="2"/>
  <c r="Q419" i="2"/>
  <c r="R419" i="2"/>
  <c r="S419" i="2"/>
  <c r="T419" i="2"/>
  <c r="U419" i="2"/>
  <c r="V419" i="2"/>
  <c r="W419" i="2"/>
  <c r="X419" i="2"/>
  <c r="Y419" i="2"/>
  <c r="Z419" i="2"/>
  <c r="Q420" i="2"/>
  <c r="R420" i="2"/>
  <c r="S420" i="2"/>
  <c r="T420" i="2"/>
  <c r="U420" i="2"/>
  <c r="V420" i="2"/>
  <c r="W420" i="2"/>
  <c r="X420" i="2"/>
  <c r="Y420" i="2"/>
  <c r="Z420" i="2"/>
  <c r="Q421" i="2"/>
  <c r="R421" i="2"/>
  <c r="S421" i="2"/>
  <c r="T421" i="2"/>
  <c r="U421" i="2"/>
  <c r="V421" i="2"/>
  <c r="W421" i="2"/>
  <c r="X421" i="2"/>
  <c r="Y421" i="2"/>
  <c r="Z421" i="2"/>
  <c r="Q422" i="2"/>
  <c r="R422" i="2"/>
  <c r="S422" i="2"/>
  <c r="T422" i="2"/>
  <c r="U422" i="2"/>
  <c r="V422" i="2"/>
  <c r="W422" i="2"/>
  <c r="X422" i="2"/>
  <c r="Y422" i="2"/>
  <c r="Z422" i="2"/>
  <c r="Q423" i="2"/>
  <c r="S423" i="2"/>
  <c r="T423" i="2"/>
  <c r="U423" i="2"/>
  <c r="V423" i="2"/>
  <c r="W423" i="2"/>
  <c r="X423" i="2"/>
  <c r="Y423" i="2"/>
  <c r="Z423" i="2"/>
  <c r="Q424" i="2"/>
  <c r="R424" i="2"/>
  <c r="S424" i="2"/>
  <c r="T424" i="2"/>
  <c r="U424" i="2"/>
  <c r="V424" i="2"/>
  <c r="W424" i="2"/>
  <c r="X424" i="2"/>
  <c r="Y424" i="2"/>
  <c r="Z424" i="2"/>
  <c r="Q425" i="2"/>
  <c r="R425" i="2"/>
  <c r="S425" i="2"/>
  <c r="T425" i="2"/>
  <c r="U425" i="2"/>
  <c r="V425" i="2"/>
  <c r="W425" i="2"/>
  <c r="X425" i="2"/>
  <c r="Y425" i="2"/>
  <c r="Z425" i="2"/>
  <c r="Q426" i="2"/>
  <c r="R426" i="2"/>
  <c r="S426" i="2"/>
  <c r="T426" i="2"/>
  <c r="U426" i="2"/>
  <c r="V426" i="2"/>
  <c r="W426" i="2"/>
  <c r="X426" i="2"/>
  <c r="Y426" i="2"/>
  <c r="Z426" i="2"/>
  <c r="Q427" i="2"/>
  <c r="R427" i="2"/>
  <c r="S427" i="2"/>
  <c r="T427" i="2"/>
  <c r="U427" i="2"/>
  <c r="V427" i="2"/>
  <c r="W427" i="2"/>
  <c r="X427" i="2"/>
  <c r="Y427" i="2"/>
  <c r="Z427" i="2"/>
  <c r="Q428" i="2"/>
  <c r="R428" i="2"/>
  <c r="S428" i="2"/>
  <c r="T428" i="2"/>
  <c r="U428" i="2"/>
  <c r="V428" i="2"/>
  <c r="W428" i="2"/>
  <c r="X428" i="2"/>
  <c r="Y428" i="2"/>
  <c r="Z428" i="2"/>
  <c r="Q429" i="2"/>
  <c r="R429" i="2"/>
  <c r="S429" i="2"/>
  <c r="T429" i="2"/>
  <c r="U429" i="2"/>
  <c r="V429" i="2"/>
  <c r="W429" i="2"/>
  <c r="X429" i="2"/>
  <c r="Y429" i="2"/>
  <c r="Z429" i="2"/>
  <c r="Q430" i="2"/>
  <c r="R430" i="2"/>
  <c r="S430" i="2"/>
  <c r="T430" i="2"/>
  <c r="U430" i="2"/>
  <c r="V430" i="2"/>
  <c r="W430" i="2"/>
  <c r="X430" i="2"/>
  <c r="Y430" i="2"/>
  <c r="Z430" i="2"/>
  <c r="Q431" i="2"/>
  <c r="R431" i="2"/>
  <c r="S431" i="2"/>
  <c r="T431" i="2"/>
  <c r="U431" i="2"/>
  <c r="V431" i="2"/>
  <c r="W431" i="2"/>
  <c r="X431" i="2"/>
  <c r="Y431" i="2"/>
  <c r="Z431" i="2"/>
  <c r="Q432" i="2"/>
  <c r="R432" i="2"/>
  <c r="S432" i="2"/>
  <c r="T432" i="2"/>
  <c r="U432" i="2"/>
  <c r="V432" i="2"/>
  <c r="W432" i="2"/>
  <c r="X432" i="2"/>
  <c r="Y432" i="2"/>
  <c r="Z432" i="2"/>
  <c r="Q433" i="2"/>
  <c r="R433" i="2"/>
  <c r="S433" i="2"/>
  <c r="T433" i="2"/>
  <c r="U433" i="2"/>
  <c r="V433" i="2"/>
  <c r="W433" i="2"/>
  <c r="X433" i="2"/>
  <c r="Y433" i="2"/>
  <c r="Z433" i="2"/>
  <c r="Q434" i="2"/>
  <c r="R434" i="2"/>
  <c r="S434" i="2"/>
  <c r="T434" i="2"/>
  <c r="U434" i="2"/>
  <c r="V434" i="2"/>
  <c r="W434" i="2"/>
  <c r="X434" i="2"/>
  <c r="Y434" i="2"/>
  <c r="Z434" i="2"/>
  <c r="Q435" i="2"/>
  <c r="R435" i="2"/>
  <c r="S435" i="2"/>
  <c r="T435" i="2"/>
  <c r="U435" i="2"/>
  <c r="V435" i="2"/>
  <c r="W435" i="2"/>
  <c r="X435" i="2"/>
  <c r="Y435" i="2"/>
  <c r="Z435" i="2"/>
  <c r="Q436" i="2"/>
  <c r="R436" i="2"/>
  <c r="R437" i="2"/>
  <c r="T437" i="2"/>
  <c r="Z437" i="2"/>
  <c r="Q438" i="2"/>
  <c r="R438" i="2"/>
  <c r="S438" i="2"/>
  <c r="T438" i="2"/>
  <c r="U438" i="2"/>
  <c r="V438" i="2"/>
  <c r="W438" i="2"/>
  <c r="X438" i="2"/>
  <c r="Y438" i="2"/>
  <c r="Z438" i="2"/>
  <c r="Q439" i="2"/>
  <c r="R439" i="2"/>
  <c r="S439" i="2"/>
  <c r="T439" i="2"/>
  <c r="U439" i="2"/>
  <c r="V439" i="2"/>
  <c r="W439" i="2"/>
  <c r="X439" i="2"/>
  <c r="Y439" i="2"/>
  <c r="Z439" i="2"/>
  <c r="Q440" i="2"/>
  <c r="R440" i="2"/>
  <c r="S440" i="2"/>
  <c r="T440" i="2"/>
  <c r="U440" i="2"/>
  <c r="V440" i="2"/>
  <c r="W440" i="2"/>
  <c r="X440" i="2"/>
  <c r="Y440" i="2"/>
  <c r="Z440" i="2"/>
  <c r="Q441" i="2"/>
  <c r="R441" i="2"/>
  <c r="S441" i="2"/>
  <c r="T441" i="2"/>
  <c r="U441" i="2"/>
  <c r="V441" i="2"/>
  <c r="W441" i="2"/>
  <c r="X441" i="2"/>
  <c r="Y441" i="2"/>
  <c r="Z441" i="2"/>
  <c r="Q442" i="2"/>
  <c r="R442" i="2"/>
  <c r="S442" i="2"/>
  <c r="T442" i="2"/>
  <c r="U442" i="2"/>
  <c r="V442" i="2"/>
  <c r="W442" i="2"/>
  <c r="X442" i="2"/>
  <c r="Y442" i="2"/>
  <c r="Z442" i="2"/>
  <c r="Q443" i="2"/>
  <c r="R443" i="2"/>
  <c r="S443" i="2"/>
  <c r="T443" i="2"/>
  <c r="U443" i="2"/>
  <c r="V443" i="2"/>
  <c r="W443" i="2"/>
  <c r="X443" i="2"/>
  <c r="Y443" i="2"/>
  <c r="Z443" i="2"/>
  <c r="Q444" i="2"/>
  <c r="R444" i="2"/>
  <c r="S444" i="2"/>
  <c r="T444" i="2"/>
  <c r="U444" i="2"/>
  <c r="V444" i="2"/>
  <c r="W444" i="2"/>
  <c r="X444" i="2"/>
  <c r="Y444" i="2"/>
  <c r="Z444" i="2"/>
  <c r="Q445" i="2"/>
  <c r="R445" i="2"/>
  <c r="S445" i="2"/>
  <c r="T445" i="2"/>
  <c r="U445" i="2"/>
  <c r="V445" i="2"/>
  <c r="W445" i="2"/>
  <c r="X445" i="2"/>
  <c r="Y445" i="2"/>
  <c r="Z445" i="2"/>
  <c r="Q446" i="2"/>
  <c r="R446" i="2"/>
  <c r="S446" i="2"/>
  <c r="T446" i="2"/>
  <c r="U446" i="2"/>
  <c r="V446" i="2"/>
  <c r="W446" i="2"/>
  <c r="X446" i="2"/>
  <c r="Y446" i="2"/>
  <c r="Z446" i="2"/>
  <c r="Q447" i="2"/>
  <c r="R447" i="2"/>
  <c r="S447" i="2"/>
  <c r="T447" i="2"/>
  <c r="U447" i="2"/>
  <c r="V447" i="2"/>
  <c r="W447" i="2"/>
  <c r="X447" i="2"/>
  <c r="Y447" i="2"/>
  <c r="Z447" i="2"/>
  <c r="Q448" i="2"/>
  <c r="R448" i="2"/>
  <c r="S448" i="2"/>
  <c r="T448" i="2"/>
  <c r="U448" i="2"/>
  <c r="V448" i="2"/>
  <c r="W448" i="2"/>
  <c r="X448" i="2"/>
  <c r="Y448" i="2"/>
  <c r="Z448" i="2"/>
  <c r="Q449" i="2"/>
  <c r="R449" i="2"/>
  <c r="S449" i="2"/>
  <c r="T449" i="2"/>
  <c r="U449" i="2"/>
  <c r="V449" i="2"/>
  <c r="W449" i="2"/>
  <c r="X449" i="2"/>
  <c r="Y449" i="2"/>
  <c r="Z449" i="2"/>
  <c r="Q450" i="2"/>
  <c r="R450" i="2"/>
  <c r="S450" i="2"/>
  <c r="T450" i="2"/>
  <c r="U450" i="2"/>
  <c r="V450" i="2"/>
  <c r="W450" i="2"/>
  <c r="X450" i="2"/>
  <c r="Y450" i="2"/>
  <c r="Z450" i="2"/>
  <c r="Q451" i="2"/>
  <c r="R451" i="2"/>
  <c r="S451" i="2"/>
  <c r="T451" i="2"/>
  <c r="U451" i="2"/>
  <c r="V451" i="2"/>
  <c r="W451" i="2"/>
  <c r="X451" i="2"/>
  <c r="Y451" i="2"/>
  <c r="Z451" i="2"/>
  <c r="Q452" i="2"/>
  <c r="R452" i="2"/>
  <c r="S452" i="2"/>
  <c r="T452" i="2"/>
  <c r="U452" i="2"/>
  <c r="V452" i="2"/>
  <c r="W452" i="2"/>
  <c r="X452" i="2"/>
  <c r="Y452" i="2"/>
  <c r="Z452" i="2"/>
  <c r="Q453" i="2"/>
  <c r="R453" i="2"/>
  <c r="S453" i="2"/>
  <c r="T453" i="2"/>
  <c r="U453" i="2"/>
  <c r="V453" i="2"/>
  <c r="W453" i="2"/>
  <c r="X453" i="2"/>
  <c r="Y453" i="2"/>
  <c r="Z453" i="2"/>
  <c r="Q454" i="2"/>
  <c r="R454" i="2"/>
  <c r="S454" i="2"/>
  <c r="T454" i="2"/>
  <c r="U454" i="2"/>
  <c r="V454" i="2"/>
  <c r="W454" i="2"/>
  <c r="X454" i="2"/>
  <c r="Y454" i="2"/>
  <c r="Z454" i="2"/>
  <c r="Q455" i="2"/>
  <c r="R455" i="2"/>
  <c r="S455" i="2"/>
  <c r="T455" i="2"/>
  <c r="U455" i="2"/>
  <c r="V455" i="2"/>
  <c r="W455" i="2"/>
  <c r="X455" i="2"/>
  <c r="Y455" i="2"/>
  <c r="Z455" i="2"/>
  <c r="Q456" i="2"/>
  <c r="R456" i="2"/>
  <c r="S456" i="2"/>
  <c r="T456" i="2"/>
  <c r="U456" i="2"/>
  <c r="V456" i="2"/>
  <c r="W456" i="2"/>
  <c r="X456" i="2"/>
  <c r="Y456" i="2"/>
  <c r="Z456" i="2"/>
  <c r="Q457" i="2"/>
  <c r="R457" i="2"/>
  <c r="S457" i="2"/>
  <c r="T457" i="2"/>
  <c r="U457" i="2"/>
  <c r="V457" i="2"/>
  <c r="W457" i="2"/>
  <c r="X457" i="2"/>
  <c r="Y457" i="2"/>
  <c r="Z457" i="2"/>
  <c r="Q458" i="2"/>
  <c r="R458" i="2"/>
  <c r="S458" i="2"/>
  <c r="T458" i="2"/>
  <c r="U458" i="2"/>
  <c r="V458" i="2"/>
  <c r="W458" i="2"/>
  <c r="X458" i="2"/>
  <c r="Y458" i="2"/>
  <c r="Z458" i="2"/>
  <c r="Z393" i="2"/>
  <c r="Y393" i="2"/>
  <c r="X393" i="2"/>
  <c r="W393" i="2"/>
  <c r="V393" i="2"/>
  <c r="U393" i="2"/>
  <c r="T393" i="2"/>
  <c r="S393" i="2"/>
  <c r="R393" i="2"/>
  <c r="Q393" i="2"/>
  <c r="R359" i="2"/>
  <c r="R331" i="2"/>
  <c r="S331" i="2"/>
  <c r="T331" i="2"/>
  <c r="U331" i="2"/>
  <c r="V331" i="2"/>
  <c r="W331" i="2"/>
  <c r="X331" i="2"/>
  <c r="Y331" i="2"/>
  <c r="Z331" i="2"/>
  <c r="Q331" i="2"/>
  <c r="Q391" i="2"/>
  <c r="R391" i="2"/>
  <c r="S391" i="2"/>
  <c r="T391" i="2"/>
  <c r="U391" i="2"/>
  <c r="V391" i="2"/>
  <c r="W391" i="2"/>
  <c r="X391" i="2"/>
  <c r="Y391" i="2"/>
  <c r="Z391" i="2"/>
  <c r="Q333" i="2"/>
  <c r="R333" i="2"/>
  <c r="S333" i="2"/>
  <c r="T333" i="2"/>
  <c r="U333" i="2"/>
  <c r="V333" i="2"/>
  <c r="W333" i="2"/>
  <c r="X333" i="2"/>
  <c r="Y333" i="2"/>
  <c r="Z333" i="2"/>
  <c r="Q334" i="2"/>
  <c r="R334" i="2"/>
  <c r="S334" i="2"/>
  <c r="T334" i="2"/>
  <c r="U334" i="2"/>
  <c r="V334" i="2"/>
  <c r="W334" i="2"/>
  <c r="X334" i="2"/>
  <c r="Y334" i="2"/>
  <c r="Z334" i="2"/>
  <c r="Q335" i="2"/>
  <c r="R335" i="2"/>
  <c r="S335" i="2"/>
  <c r="T335" i="2"/>
  <c r="U335" i="2"/>
  <c r="V335" i="2"/>
  <c r="W335" i="2"/>
  <c r="X335" i="2"/>
  <c r="Y335" i="2"/>
  <c r="Z335" i="2"/>
  <c r="Q336" i="2"/>
  <c r="R336" i="2"/>
  <c r="S336" i="2"/>
  <c r="T336" i="2"/>
  <c r="U336" i="2"/>
  <c r="V336" i="2"/>
  <c r="W336" i="2"/>
  <c r="X336" i="2"/>
  <c r="Y336" i="2"/>
  <c r="Z336" i="2"/>
  <c r="Q337" i="2"/>
  <c r="R337" i="2"/>
  <c r="S337" i="2"/>
  <c r="T337" i="2"/>
  <c r="U337" i="2"/>
  <c r="V337" i="2"/>
  <c r="W337" i="2"/>
  <c r="X337" i="2"/>
  <c r="Y337" i="2"/>
  <c r="Z337" i="2"/>
  <c r="Q338" i="2"/>
  <c r="R338" i="2"/>
  <c r="S338" i="2"/>
  <c r="T338" i="2"/>
  <c r="U338" i="2"/>
  <c r="V338" i="2"/>
  <c r="W338" i="2"/>
  <c r="X338" i="2"/>
  <c r="Y338" i="2"/>
  <c r="Z338" i="2"/>
  <c r="Q339" i="2"/>
  <c r="Q340" i="2"/>
  <c r="R340" i="2"/>
  <c r="S340" i="2"/>
  <c r="T340" i="2"/>
  <c r="U340" i="2"/>
  <c r="V340" i="2"/>
  <c r="W340" i="2"/>
  <c r="X340" i="2"/>
  <c r="Y340" i="2"/>
  <c r="Z340" i="2"/>
  <c r="Q341" i="2"/>
  <c r="R341" i="2"/>
  <c r="S341" i="2"/>
  <c r="T341" i="2"/>
  <c r="U341" i="2"/>
  <c r="V341" i="2"/>
  <c r="W341" i="2"/>
  <c r="X341" i="2"/>
  <c r="Y341" i="2"/>
  <c r="Z341" i="2"/>
  <c r="Q342" i="2"/>
  <c r="R342" i="2"/>
  <c r="S342" i="2"/>
  <c r="T342" i="2"/>
  <c r="U342" i="2"/>
  <c r="V342" i="2"/>
  <c r="W342" i="2"/>
  <c r="X342" i="2"/>
  <c r="Y342" i="2"/>
  <c r="Z342" i="2"/>
  <c r="Q343" i="2"/>
  <c r="R343" i="2"/>
  <c r="V343" i="2"/>
  <c r="Y343" i="2"/>
  <c r="Z343" i="2"/>
  <c r="Q344" i="2"/>
  <c r="R344" i="2"/>
  <c r="S344" i="2"/>
  <c r="T344" i="2"/>
  <c r="U344" i="2"/>
  <c r="V344" i="2"/>
  <c r="W344" i="2"/>
  <c r="X344" i="2"/>
  <c r="Y344" i="2"/>
  <c r="Z344" i="2"/>
  <c r="Q345" i="2"/>
  <c r="T345" i="2"/>
  <c r="U345" i="2"/>
  <c r="W345" i="2"/>
  <c r="X345" i="2"/>
  <c r="Y345" i="2"/>
  <c r="Z345" i="2"/>
  <c r="Q346" i="2"/>
  <c r="R346" i="2"/>
  <c r="S346" i="2"/>
  <c r="T346" i="2"/>
  <c r="V346" i="2"/>
  <c r="W346" i="2"/>
  <c r="X346" i="2"/>
  <c r="Y346" i="2"/>
  <c r="Z346" i="2"/>
  <c r="Q347" i="2"/>
  <c r="W347" i="2"/>
  <c r="X347" i="2"/>
  <c r="Y347" i="2"/>
  <c r="Z347" i="2"/>
  <c r="Q348" i="2"/>
  <c r="R348" i="2"/>
  <c r="S348" i="2"/>
  <c r="V348" i="2"/>
  <c r="X348" i="2"/>
  <c r="Y348" i="2"/>
  <c r="Z348" i="2"/>
  <c r="Q349" i="2"/>
  <c r="R349" i="2"/>
  <c r="S349" i="2"/>
  <c r="T349" i="2"/>
  <c r="U349" i="2"/>
  <c r="V349" i="2"/>
  <c r="W349" i="2"/>
  <c r="X349" i="2"/>
  <c r="Y349" i="2"/>
  <c r="Z349" i="2"/>
  <c r="Q350" i="2"/>
  <c r="R350" i="2"/>
  <c r="S350" i="2"/>
  <c r="T350" i="2"/>
  <c r="U350" i="2"/>
  <c r="V350" i="2"/>
  <c r="W350" i="2"/>
  <c r="X350" i="2"/>
  <c r="Y350" i="2"/>
  <c r="Z350" i="2"/>
  <c r="Q351" i="2"/>
  <c r="R351" i="2"/>
  <c r="S351" i="2"/>
  <c r="T351" i="2"/>
  <c r="U351" i="2"/>
  <c r="V351" i="2"/>
  <c r="W351" i="2"/>
  <c r="X351" i="2"/>
  <c r="Y351" i="2"/>
  <c r="Z351" i="2"/>
  <c r="Q352" i="2"/>
  <c r="Q353" i="2"/>
  <c r="R353" i="2"/>
  <c r="S353" i="2"/>
  <c r="T353" i="2"/>
  <c r="U353" i="2"/>
  <c r="V353" i="2"/>
  <c r="W353" i="2"/>
  <c r="X353" i="2"/>
  <c r="Y353" i="2"/>
  <c r="Z353" i="2"/>
  <c r="Q354" i="2"/>
  <c r="R354" i="2"/>
  <c r="S354" i="2"/>
  <c r="T354" i="2"/>
  <c r="U354" i="2"/>
  <c r="V354" i="2"/>
  <c r="W354" i="2"/>
  <c r="X354" i="2"/>
  <c r="Y354" i="2"/>
  <c r="Z354" i="2"/>
  <c r="Q355" i="2"/>
  <c r="R355" i="2"/>
  <c r="S355" i="2"/>
  <c r="T355" i="2"/>
  <c r="U355" i="2"/>
  <c r="V355" i="2"/>
  <c r="W355" i="2"/>
  <c r="X355" i="2"/>
  <c r="Y355" i="2"/>
  <c r="Z355" i="2"/>
  <c r="Q356" i="2"/>
  <c r="R356" i="2"/>
  <c r="S356" i="2"/>
  <c r="V356" i="2"/>
  <c r="Z356" i="2"/>
  <c r="Q357" i="2"/>
  <c r="R357" i="2"/>
  <c r="S357" i="2"/>
  <c r="T357" i="2"/>
  <c r="U357" i="2"/>
  <c r="V357" i="2"/>
  <c r="W357" i="2"/>
  <c r="X357" i="2"/>
  <c r="Q358" i="2"/>
  <c r="R358" i="2"/>
  <c r="Q359" i="2"/>
  <c r="S359" i="2"/>
  <c r="T359" i="2"/>
  <c r="U359" i="2"/>
  <c r="V359" i="2"/>
  <c r="W359" i="2"/>
  <c r="X359" i="2"/>
  <c r="Y359" i="2"/>
  <c r="Z359" i="2"/>
  <c r="Q360" i="2"/>
  <c r="S360" i="2"/>
  <c r="T360" i="2"/>
  <c r="U360" i="2"/>
  <c r="V360" i="2"/>
  <c r="W360" i="2"/>
  <c r="X360" i="2"/>
  <c r="Y360" i="2"/>
  <c r="Z360" i="2"/>
  <c r="Q361" i="2"/>
  <c r="R361" i="2"/>
  <c r="S361" i="2"/>
  <c r="T361" i="2"/>
  <c r="U361" i="2"/>
  <c r="V361" i="2"/>
  <c r="W361" i="2"/>
  <c r="X361" i="2"/>
  <c r="Y361" i="2"/>
  <c r="Z361" i="2"/>
  <c r="Q362" i="2"/>
  <c r="R362" i="2"/>
  <c r="S362" i="2"/>
  <c r="T362" i="2"/>
  <c r="U362" i="2"/>
  <c r="V362" i="2"/>
  <c r="W362" i="2"/>
  <c r="X362" i="2"/>
  <c r="Y362" i="2"/>
  <c r="Z362" i="2"/>
  <c r="Q363" i="2"/>
  <c r="R363" i="2"/>
  <c r="S363" i="2"/>
  <c r="T363" i="2"/>
  <c r="U363" i="2"/>
  <c r="V363" i="2"/>
  <c r="W363" i="2"/>
  <c r="X363" i="2"/>
  <c r="Y363" i="2"/>
  <c r="Z363" i="2"/>
  <c r="Q364" i="2"/>
  <c r="R364" i="2"/>
  <c r="S364" i="2"/>
  <c r="T364" i="2"/>
  <c r="U364" i="2"/>
  <c r="V364" i="2"/>
  <c r="W364" i="2"/>
  <c r="X364" i="2"/>
  <c r="Y364" i="2"/>
  <c r="Z364" i="2"/>
  <c r="Q365" i="2"/>
  <c r="R365" i="2"/>
  <c r="S365" i="2"/>
  <c r="T365" i="2"/>
  <c r="U365" i="2"/>
  <c r="V365" i="2"/>
  <c r="W365" i="2"/>
  <c r="X365" i="2"/>
  <c r="Y365" i="2"/>
  <c r="Z365" i="2"/>
  <c r="Q366" i="2"/>
  <c r="R366" i="2"/>
  <c r="S366" i="2"/>
  <c r="T366" i="2"/>
  <c r="U366" i="2"/>
  <c r="V366" i="2"/>
  <c r="W366" i="2"/>
  <c r="X366" i="2"/>
  <c r="Y366" i="2"/>
  <c r="Z366" i="2"/>
  <c r="Q367" i="2"/>
  <c r="R367" i="2"/>
  <c r="S367" i="2"/>
  <c r="T367" i="2"/>
  <c r="U367" i="2"/>
  <c r="V367" i="2"/>
  <c r="W367" i="2"/>
  <c r="X367" i="2"/>
  <c r="Y367" i="2"/>
  <c r="Z367" i="2"/>
  <c r="Q368" i="2"/>
  <c r="R368" i="2"/>
  <c r="S368" i="2"/>
  <c r="T368" i="2"/>
  <c r="U368" i="2"/>
  <c r="V368" i="2"/>
  <c r="W368" i="2"/>
  <c r="X368" i="2"/>
  <c r="Y368" i="2"/>
  <c r="Z368" i="2"/>
  <c r="Q369" i="2"/>
  <c r="R369" i="2"/>
  <c r="S369" i="2"/>
  <c r="T369" i="2"/>
  <c r="U369" i="2"/>
  <c r="V369" i="2"/>
  <c r="W369" i="2"/>
  <c r="X369" i="2"/>
  <c r="Y369" i="2"/>
  <c r="Z369" i="2"/>
  <c r="Q370" i="2"/>
  <c r="R370" i="2"/>
  <c r="S370" i="2"/>
  <c r="T370" i="2"/>
  <c r="U370" i="2"/>
  <c r="V370" i="2"/>
  <c r="W370" i="2"/>
  <c r="X370" i="2"/>
  <c r="Y370" i="2"/>
  <c r="Z370" i="2"/>
  <c r="Q371" i="2"/>
  <c r="R371" i="2"/>
  <c r="S371" i="2"/>
  <c r="T371" i="2"/>
  <c r="U371" i="2"/>
  <c r="V371" i="2"/>
  <c r="W371" i="2"/>
  <c r="X371" i="2"/>
  <c r="Y371" i="2"/>
  <c r="Z371" i="2"/>
  <c r="Q372" i="2"/>
  <c r="R372" i="2"/>
  <c r="S372" i="2"/>
  <c r="T372" i="2"/>
  <c r="U372" i="2"/>
  <c r="V372" i="2"/>
  <c r="W372" i="2"/>
  <c r="X372" i="2"/>
  <c r="Y372" i="2"/>
  <c r="Z372" i="2"/>
  <c r="Q373" i="2"/>
  <c r="R373" i="2"/>
  <c r="S373" i="2"/>
  <c r="T373" i="2"/>
  <c r="U373" i="2"/>
  <c r="V373" i="2"/>
  <c r="W373" i="2"/>
  <c r="X373" i="2"/>
  <c r="Y373" i="2"/>
  <c r="Z373" i="2"/>
  <c r="Q374" i="2"/>
  <c r="R374" i="2"/>
  <c r="S374" i="2"/>
  <c r="T374" i="2"/>
  <c r="U374" i="2"/>
  <c r="V374" i="2"/>
  <c r="W374" i="2"/>
  <c r="X374" i="2"/>
  <c r="Y374" i="2"/>
  <c r="Z374" i="2"/>
  <c r="Q375" i="2"/>
  <c r="R375" i="2"/>
  <c r="S375" i="2"/>
  <c r="T375" i="2"/>
  <c r="U375" i="2"/>
  <c r="V375" i="2"/>
  <c r="W375" i="2"/>
  <c r="X375" i="2"/>
  <c r="Y375" i="2"/>
  <c r="Z375" i="2"/>
  <c r="Q376" i="2"/>
  <c r="R376" i="2"/>
  <c r="S376" i="2"/>
  <c r="T376" i="2"/>
  <c r="U376" i="2"/>
  <c r="V376" i="2"/>
  <c r="W376" i="2"/>
  <c r="X376" i="2"/>
  <c r="Y376" i="2"/>
  <c r="Z376" i="2"/>
  <c r="Q377" i="2"/>
  <c r="R377" i="2"/>
  <c r="S377" i="2"/>
  <c r="T377" i="2"/>
  <c r="U377" i="2"/>
  <c r="V377" i="2"/>
  <c r="W377" i="2"/>
  <c r="X377" i="2"/>
  <c r="Y377" i="2"/>
  <c r="Z377" i="2"/>
  <c r="Q378" i="2"/>
  <c r="R378" i="2"/>
  <c r="S378" i="2"/>
  <c r="T378" i="2"/>
  <c r="U378" i="2"/>
  <c r="V378" i="2"/>
  <c r="W378" i="2"/>
  <c r="X378" i="2"/>
  <c r="Y378" i="2"/>
  <c r="Z378" i="2"/>
  <c r="Q379" i="2"/>
  <c r="R379" i="2"/>
  <c r="S379" i="2"/>
  <c r="T379" i="2"/>
  <c r="U379" i="2"/>
  <c r="V379" i="2"/>
  <c r="W379" i="2"/>
  <c r="X379" i="2"/>
  <c r="Y379" i="2"/>
  <c r="Z379" i="2"/>
  <c r="Q380" i="2"/>
  <c r="R380" i="2"/>
  <c r="S380" i="2"/>
  <c r="T380" i="2"/>
  <c r="U380" i="2"/>
  <c r="V380" i="2"/>
  <c r="W380" i="2"/>
  <c r="X380" i="2"/>
  <c r="Y380" i="2"/>
  <c r="Z380" i="2"/>
  <c r="Q381" i="2"/>
  <c r="R381" i="2"/>
  <c r="S381" i="2"/>
  <c r="T381" i="2"/>
  <c r="U381" i="2"/>
  <c r="V381" i="2"/>
  <c r="W381" i="2"/>
  <c r="X381" i="2"/>
  <c r="Y381" i="2"/>
  <c r="Z381" i="2"/>
  <c r="Q382" i="2"/>
  <c r="R382" i="2"/>
  <c r="S382" i="2"/>
  <c r="T382" i="2"/>
  <c r="U382" i="2"/>
  <c r="V382" i="2"/>
  <c r="W382" i="2"/>
  <c r="X382" i="2"/>
  <c r="Y382" i="2"/>
  <c r="Z382" i="2"/>
  <c r="Q383" i="2"/>
  <c r="R383" i="2"/>
  <c r="S383" i="2"/>
  <c r="T383" i="2"/>
  <c r="U383" i="2"/>
  <c r="V383" i="2"/>
  <c r="W383" i="2"/>
  <c r="X383" i="2"/>
  <c r="Y383" i="2"/>
  <c r="Z383" i="2"/>
  <c r="Q384" i="2"/>
  <c r="R384" i="2"/>
  <c r="S384" i="2"/>
  <c r="T384" i="2"/>
  <c r="U384" i="2"/>
  <c r="V384" i="2"/>
  <c r="W384" i="2"/>
  <c r="X384" i="2"/>
  <c r="Y384" i="2"/>
  <c r="Z384" i="2"/>
  <c r="R385" i="2"/>
  <c r="S385" i="2"/>
  <c r="T385" i="2"/>
  <c r="Z385" i="2"/>
  <c r="Q386" i="2"/>
  <c r="R386" i="2"/>
  <c r="S386" i="2"/>
  <c r="T386" i="2"/>
  <c r="U386" i="2"/>
  <c r="V386" i="2"/>
  <c r="W386" i="2"/>
  <c r="X386" i="2"/>
  <c r="Y386" i="2"/>
  <c r="Z386" i="2"/>
  <c r="Q387" i="2"/>
  <c r="R387" i="2"/>
  <c r="S387" i="2"/>
  <c r="T387" i="2"/>
  <c r="U387" i="2"/>
  <c r="V387" i="2"/>
  <c r="W387" i="2"/>
  <c r="X387" i="2"/>
  <c r="Y387" i="2"/>
  <c r="Z387" i="2"/>
  <c r="Q388" i="2"/>
  <c r="R388" i="2"/>
  <c r="S388" i="2"/>
  <c r="T388" i="2"/>
  <c r="U388" i="2"/>
  <c r="V388" i="2"/>
  <c r="W388" i="2"/>
  <c r="X388" i="2"/>
  <c r="Y388" i="2"/>
  <c r="Z388" i="2"/>
  <c r="Q389" i="2"/>
  <c r="R389" i="2"/>
  <c r="S389" i="2"/>
  <c r="T389" i="2"/>
  <c r="U389" i="2"/>
  <c r="V389" i="2"/>
  <c r="W389" i="2"/>
  <c r="X389" i="2"/>
  <c r="Y389" i="2"/>
  <c r="Z389" i="2"/>
  <c r="Q390" i="2"/>
  <c r="R390" i="2"/>
  <c r="S390" i="2"/>
  <c r="T390" i="2"/>
  <c r="U390" i="2"/>
  <c r="V390" i="2"/>
  <c r="W390" i="2"/>
  <c r="X390" i="2"/>
  <c r="Y390" i="2"/>
  <c r="Z390" i="2"/>
  <c r="Z332" i="2"/>
  <c r="Y332" i="2"/>
  <c r="X332" i="2"/>
  <c r="W332" i="2"/>
  <c r="V332" i="2"/>
  <c r="U332" i="2"/>
  <c r="T332" i="2"/>
  <c r="S332" i="2"/>
  <c r="R332" i="2"/>
  <c r="Q332" i="2"/>
  <c r="R267" i="2"/>
  <c r="S267" i="2"/>
  <c r="T267" i="2"/>
  <c r="U267" i="2"/>
  <c r="V267" i="2"/>
  <c r="W267" i="2"/>
  <c r="X267" i="2"/>
  <c r="Y267" i="2"/>
  <c r="Z267" i="2"/>
  <c r="Q267" i="2"/>
  <c r="Q269" i="2"/>
  <c r="R269" i="2"/>
  <c r="S269" i="2"/>
  <c r="T269" i="2"/>
  <c r="U269" i="2"/>
  <c r="V269" i="2"/>
  <c r="W269" i="2"/>
  <c r="X269" i="2"/>
  <c r="Y269" i="2"/>
  <c r="Z269" i="2"/>
  <c r="Q270" i="2"/>
  <c r="R270" i="2"/>
  <c r="S270" i="2"/>
  <c r="T270" i="2"/>
  <c r="U270" i="2"/>
  <c r="V270" i="2"/>
  <c r="W270" i="2"/>
  <c r="X270" i="2"/>
  <c r="Y270" i="2"/>
  <c r="Z270" i="2"/>
  <c r="Q271" i="2"/>
  <c r="R271" i="2"/>
  <c r="S271" i="2"/>
  <c r="T271" i="2"/>
  <c r="U271" i="2"/>
  <c r="V271" i="2"/>
  <c r="W271" i="2"/>
  <c r="X271" i="2"/>
  <c r="Y271" i="2"/>
  <c r="Z271" i="2"/>
  <c r="Q272" i="2"/>
  <c r="R272" i="2"/>
  <c r="S272" i="2"/>
  <c r="T272" i="2"/>
  <c r="U272" i="2"/>
  <c r="V272" i="2"/>
  <c r="W272" i="2"/>
  <c r="X272" i="2"/>
  <c r="Y272" i="2"/>
  <c r="Z272" i="2"/>
  <c r="Q273" i="2"/>
  <c r="R273" i="2"/>
  <c r="S273" i="2"/>
  <c r="T273" i="2"/>
  <c r="U273" i="2"/>
  <c r="V273" i="2"/>
  <c r="W273" i="2"/>
  <c r="X273" i="2"/>
  <c r="Y273" i="2"/>
  <c r="Z273" i="2"/>
  <c r="Q274" i="2"/>
  <c r="R274" i="2"/>
  <c r="S274" i="2"/>
  <c r="T274" i="2"/>
  <c r="U274" i="2"/>
  <c r="V274" i="2"/>
  <c r="W274" i="2"/>
  <c r="X274" i="2"/>
  <c r="Y274" i="2"/>
  <c r="Z274" i="2"/>
  <c r="Q275" i="2"/>
  <c r="T275" i="2"/>
  <c r="U275" i="2"/>
  <c r="W275" i="2"/>
  <c r="X275" i="2"/>
  <c r="Y275" i="2"/>
  <c r="Z275" i="2"/>
  <c r="Q276" i="2"/>
  <c r="R276" i="2"/>
  <c r="S276" i="2"/>
  <c r="T276" i="2"/>
  <c r="U276" i="2"/>
  <c r="V276" i="2"/>
  <c r="W276" i="2"/>
  <c r="X276" i="2"/>
  <c r="Y276" i="2"/>
  <c r="Z276" i="2"/>
  <c r="Q277" i="2"/>
  <c r="R277" i="2"/>
  <c r="S277" i="2"/>
  <c r="T277" i="2"/>
  <c r="U277" i="2"/>
  <c r="V277" i="2"/>
  <c r="W277" i="2"/>
  <c r="X277" i="2"/>
  <c r="Y277" i="2"/>
  <c r="Z277" i="2"/>
  <c r="T278" i="2"/>
  <c r="U278" i="2"/>
  <c r="V278" i="2"/>
  <c r="W278" i="2"/>
  <c r="X278" i="2"/>
  <c r="Y278" i="2"/>
  <c r="Z278" i="2"/>
  <c r="Q279" i="2"/>
  <c r="R279" i="2"/>
  <c r="S279" i="2"/>
  <c r="T279" i="2"/>
  <c r="U279" i="2"/>
  <c r="V279" i="2"/>
  <c r="W279" i="2"/>
  <c r="X279" i="2"/>
  <c r="Y279" i="2"/>
  <c r="Z279" i="2"/>
  <c r="Q280" i="2"/>
  <c r="R280" i="2"/>
  <c r="S280" i="2"/>
  <c r="T280" i="2"/>
  <c r="U280" i="2"/>
  <c r="V280" i="2"/>
  <c r="W280" i="2"/>
  <c r="X280" i="2"/>
  <c r="Y280" i="2"/>
  <c r="Z280" i="2"/>
  <c r="Q281" i="2"/>
  <c r="R281" i="2"/>
  <c r="S281" i="2"/>
  <c r="W281" i="2"/>
  <c r="Q282" i="2"/>
  <c r="T282" i="2"/>
  <c r="U282" i="2"/>
  <c r="W282" i="2"/>
  <c r="Y282" i="2"/>
  <c r="Z282" i="2"/>
  <c r="Q283" i="2"/>
  <c r="R283" i="2"/>
  <c r="V283" i="2"/>
  <c r="W283" i="2"/>
  <c r="X283" i="2"/>
  <c r="Y283" i="2"/>
  <c r="Z283" i="2"/>
  <c r="Q284" i="2"/>
  <c r="U284" i="2"/>
  <c r="Y284" i="2"/>
  <c r="Z284" i="2"/>
  <c r="U285" i="2"/>
  <c r="V285" i="2"/>
  <c r="W285" i="2"/>
  <c r="X285" i="2"/>
  <c r="Y285" i="2"/>
  <c r="Z285" i="2"/>
  <c r="Q286" i="2"/>
  <c r="R286" i="2"/>
  <c r="S286" i="2"/>
  <c r="T286" i="2"/>
  <c r="U286" i="2"/>
  <c r="V286" i="2"/>
  <c r="W286" i="2"/>
  <c r="X286" i="2"/>
  <c r="Y286" i="2"/>
  <c r="Z286" i="2"/>
  <c r="W287" i="2"/>
  <c r="Y287" i="2"/>
  <c r="Z287" i="2"/>
  <c r="Q288" i="2"/>
  <c r="R288" i="2"/>
  <c r="S288" i="2"/>
  <c r="U288" i="2"/>
  <c r="V288" i="2"/>
  <c r="W288" i="2"/>
  <c r="Y288" i="2"/>
  <c r="Z288" i="2"/>
  <c r="Q289" i="2"/>
  <c r="R289" i="2"/>
  <c r="S289" i="2"/>
  <c r="T289" i="2"/>
  <c r="U289" i="2"/>
  <c r="V289" i="2"/>
  <c r="W289" i="2"/>
  <c r="X289" i="2"/>
  <c r="Y289" i="2"/>
  <c r="Z289" i="2"/>
  <c r="Q290" i="2"/>
  <c r="R290" i="2"/>
  <c r="S290" i="2"/>
  <c r="T290" i="2"/>
  <c r="U290" i="2"/>
  <c r="V290" i="2"/>
  <c r="W290" i="2"/>
  <c r="X290" i="2"/>
  <c r="Y290" i="2"/>
  <c r="Z290" i="2"/>
  <c r="Q291" i="2"/>
  <c r="R291" i="2"/>
  <c r="S291" i="2"/>
  <c r="T291" i="2"/>
  <c r="U291" i="2"/>
  <c r="V291" i="2"/>
  <c r="W291" i="2"/>
  <c r="X291" i="2"/>
  <c r="Y291" i="2"/>
  <c r="Z291" i="2"/>
  <c r="Q292" i="2"/>
  <c r="R292" i="2"/>
  <c r="S292" i="2"/>
  <c r="T292" i="2"/>
  <c r="U292" i="2"/>
  <c r="V292" i="2"/>
  <c r="W292" i="2"/>
  <c r="X292" i="2"/>
  <c r="Y292" i="2"/>
  <c r="Z292" i="2"/>
  <c r="Z293" i="2"/>
  <c r="Q294" i="2"/>
  <c r="R294" i="2"/>
  <c r="V294" i="2"/>
  <c r="W294" i="2"/>
  <c r="Z294" i="2"/>
  <c r="Q295" i="2"/>
  <c r="R295" i="2"/>
  <c r="S295" i="2"/>
  <c r="T295" i="2"/>
  <c r="U295" i="2"/>
  <c r="V295" i="2"/>
  <c r="W295" i="2"/>
  <c r="X295" i="2"/>
  <c r="Y295" i="2"/>
  <c r="Z295" i="2"/>
  <c r="Q296" i="2"/>
  <c r="R296" i="2"/>
  <c r="S296" i="2"/>
  <c r="T296" i="2"/>
  <c r="U296" i="2"/>
  <c r="V296" i="2"/>
  <c r="W296" i="2"/>
  <c r="X296" i="2"/>
  <c r="Y296" i="2"/>
  <c r="Z296" i="2"/>
  <c r="Q297" i="2"/>
  <c r="R297" i="2"/>
  <c r="T297" i="2"/>
  <c r="U297" i="2"/>
  <c r="X297" i="2"/>
  <c r="Y297" i="2"/>
  <c r="Z297" i="2"/>
  <c r="Q298" i="2"/>
  <c r="R298" i="2"/>
  <c r="S298" i="2"/>
  <c r="T298" i="2"/>
  <c r="U298" i="2"/>
  <c r="V298" i="2"/>
  <c r="W298" i="2"/>
  <c r="X298" i="2"/>
  <c r="Y298" i="2"/>
  <c r="Z298" i="2"/>
  <c r="Q299" i="2"/>
  <c r="R299" i="2"/>
  <c r="S299" i="2"/>
  <c r="T299" i="2"/>
  <c r="U299" i="2"/>
  <c r="V299" i="2"/>
  <c r="W299" i="2"/>
  <c r="X299" i="2"/>
  <c r="Y299" i="2"/>
  <c r="Z299" i="2"/>
  <c r="Q300" i="2"/>
  <c r="R300" i="2"/>
  <c r="S300" i="2"/>
  <c r="T300" i="2"/>
  <c r="U300" i="2"/>
  <c r="V300" i="2"/>
  <c r="W300" i="2"/>
  <c r="X300" i="2"/>
  <c r="Y300" i="2"/>
  <c r="Z300" i="2"/>
  <c r="Q301" i="2"/>
  <c r="R301" i="2"/>
  <c r="S301" i="2"/>
  <c r="T301" i="2"/>
  <c r="U301" i="2"/>
  <c r="V301" i="2"/>
  <c r="W301" i="2"/>
  <c r="X301" i="2"/>
  <c r="Y301" i="2"/>
  <c r="Z301" i="2"/>
  <c r="Q302" i="2"/>
  <c r="R302" i="2"/>
  <c r="S302" i="2"/>
  <c r="T302" i="2"/>
  <c r="U302" i="2"/>
  <c r="V302" i="2"/>
  <c r="W302" i="2"/>
  <c r="X302" i="2"/>
  <c r="Y302" i="2"/>
  <c r="Z302" i="2"/>
  <c r="Q303" i="2"/>
  <c r="R303" i="2"/>
  <c r="S303" i="2"/>
  <c r="T303" i="2"/>
  <c r="U303" i="2"/>
  <c r="V303" i="2"/>
  <c r="W303" i="2"/>
  <c r="X303" i="2"/>
  <c r="Y303" i="2"/>
  <c r="Z303" i="2"/>
  <c r="Q304" i="2"/>
  <c r="R304" i="2"/>
  <c r="S304" i="2"/>
  <c r="T304" i="2"/>
  <c r="U304" i="2"/>
  <c r="V304" i="2"/>
  <c r="W304" i="2"/>
  <c r="X304" i="2"/>
  <c r="Y304" i="2"/>
  <c r="Z304" i="2"/>
  <c r="Q305" i="2"/>
  <c r="R305" i="2"/>
  <c r="S305" i="2"/>
  <c r="T305" i="2"/>
  <c r="U305" i="2"/>
  <c r="V305" i="2"/>
  <c r="W305" i="2"/>
  <c r="X305" i="2"/>
  <c r="Y305" i="2"/>
  <c r="Z305" i="2"/>
  <c r="Q306" i="2"/>
  <c r="R306" i="2"/>
  <c r="S306" i="2"/>
  <c r="T306" i="2"/>
  <c r="U306" i="2"/>
  <c r="V306" i="2"/>
  <c r="W306" i="2"/>
  <c r="X306" i="2"/>
  <c r="Y306" i="2"/>
  <c r="Z306" i="2"/>
  <c r="Q307" i="2"/>
  <c r="R307" i="2"/>
  <c r="S307" i="2"/>
  <c r="T307" i="2"/>
  <c r="U307" i="2"/>
  <c r="V307" i="2"/>
  <c r="W307" i="2"/>
  <c r="X307" i="2"/>
  <c r="Y307" i="2"/>
  <c r="Z307" i="2"/>
  <c r="Q308" i="2"/>
  <c r="R308" i="2"/>
  <c r="S308" i="2"/>
  <c r="T308" i="2"/>
  <c r="U308" i="2"/>
  <c r="V308" i="2"/>
  <c r="W308" i="2"/>
  <c r="X308" i="2"/>
  <c r="Y308" i="2"/>
  <c r="Z308" i="2"/>
  <c r="T309" i="2"/>
  <c r="U309" i="2"/>
  <c r="Z309" i="2"/>
  <c r="Q310" i="2"/>
  <c r="R310" i="2"/>
  <c r="S310" i="2"/>
  <c r="T310" i="2"/>
  <c r="U310" i="2"/>
  <c r="V310" i="2"/>
  <c r="W310" i="2"/>
  <c r="X310" i="2"/>
  <c r="Y310" i="2"/>
  <c r="Z310" i="2"/>
  <c r="Q311" i="2"/>
  <c r="R311" i="2"/>
  <c r="S311" i="2"/>
  <c r="T311" i="2"/>
  <c r="U311" i="2"/>
  <c r="V311" i="2"/>
  <c r="W311" i="2"/>
  <c r="X311" i="2"/>
  <c r="Y311" i="2"/>
  <c r="Z311" i="2"/>
  <c r="Q312" i="2"/>
  <c r="R312" i="2"/>
  <c r="S312" i="2"/>
  <c r="T312" i="2"/>
  <c r="U312" i="2"/>
  <c r="V312" i="2"/>
  <c r="W312" i="2"/>
  <c r="X312" i="2"/>
  <c r="Y312" i="2"/>
  <c r="Z312" i="2"/>
  <c r="Q313" i="2"/>
  <c r="R313" i="2"/>
  <c r="S313" i="2"/>
  <c r="T313" i="2"/>
  <c r="U313" i="2"/>
  <c r="V313" i="2"/>
  <c r="W313" i="2"/>
  <c r="X313" i="2"/>
  <c r="Y313" i="2"/>
  <c r="Z313" i="2"/>
  <c r="Q314" i="2"/>
  <c r="R314" i="2"/>
  <c r="S314" i="2"/>
  <c r="T314" i="2"/>
  <c r="U314" i="2"/>
  <c r="V314" i="2"/>
  <c r="W314" i="2"/>
  <c r="Y314" i="2"/>
  <c r="Z314" i="2"/>
  <c r="Q315" i="2"/>
  <c r="R315" i="2"/>
  <c r="S315" i="2"/>
  <c r="T315" i="2"/>
  <c r="U315" i="2"/>
  <c r="V315" i="2"/>
  <c r="W315" i="2"/>
  <c r="X315" i="2"/>
  <c r="Y315" i="2"/>
  <c r="Z315" i="2"/>
  <c r="Q316" i="2"/>
  <c r="R316" i="2"/>
  <c r="S316" i="2"/>
  <c r="T316" i="2"/>
  <c r="U316" i="2"/>
  <c r="V316" i="2"/>
  <c r="W316" i="2"/>
  <c r="X316" i="2"/>
  <c r="Y316" i="2"/>
  <c r="Z316" i="2"/>
  <c r="Q317" i="2"/>
  <c r="R317" i="2"/>
  <c r="S317" i="2"/>
  <c r="T317" i="2"/>
  <c r="U317" i="2"/>
  <c r="V317" i="2"/>
  <c r="W317" i="2"/>
  <c r="X317" i="2"/>
  <c r="Y317" i="2"/>
  <c r="Z317" i="2"/>
  <c r="Q318" i="2"/>
  <c r="R318" i="2"/>
  <c r="S318" i="2"/>
  <c r="T318" i="2"/>
  <c r="U318" i="2"/>
  <c r="V318" i="2"/>
  <c r="W318" i="2"/>
  <c r="X318" i="2"/>
  <c r="Y318" i="2"/>
  <c r="Z318" i="2"/>
  <c r="Q319" i="2"/>
  <c r="R319" i="2"/>
  <c r="S319" i="2"/>
  <c r="T319" i="2"/>
  <c r="U319" i="2"/>
  <c r="V319" i="2"/>
  <c r="W319" i="2"/>
  <c r="X319" i="2"/>
  <c r="Y319" i="2"/>
  <c r="Z319" i="2"/>
  <c r="Q320" i="2"/>
  <c r="R320" i="2"/>
  <c r="S320" i="2"/>
  <c r="T320" i="2"/>
  <c r="U320" i="2"/>
  <c r="V320" i="2"/>
  <c r="W320" i="2"/>
  <c r="X320" i="2"/>
  <c r="Y320" i="2"/>
  <c r="Z320" i="2"/>
  <c r="Q321" i="2"/>
  <c r="R321" i="2"/>
  <c r="S321" i="2"/>
  <c r="T321" i="2"/>
  <c r="U321" i="2"/>
  <c r="V321" i="2"/>
  <c r="W321" i="2"/>
  <c r="X321" i="2"/>
  <c r="Y321" i="2"/>
  <c r="Z321" i="2"/>
  <c r="Q322" i="2"/>
  <c r="R322" i="2"/>
  <c r="S322" i="2"/>
  <c r="T322" i="2"/>
  <c r="U322" i="2"/>
  <c r="V322" i="2"/>
  <c r="W322" i="2"/>
  <c r="X322" i="2"/>
  <c r="Y322" i="2"/>
  <c r="Z322" i="2"/>
  <c r="Q323" i="2"/>
  <c r="R323" i="2"/>
  <c r="S323" i="2"/>
  <c r="T323" i="2"/>
  <c r="U323" i="2"/>
  <c r="V323" i="2"/>
  <c r="W323" i="2"/>
  <c r="X323" i="2"/>
  <c r="Y323" i="2"/>
  <c r="Z323" i="2"/>
  <c r="Q324" i="2"/>
  <c r="W324" i="2"/>
  <c r="Q325" i="2"/>
  <c r="R325" i="2"/>
  <c r="S325" i="2"/>
  <c r="T325" i="2"/>
  <c r="U325" i="2"/>
  <c r="V325" i="2"/>
  <c r="W325" i="2"/>
  <c r="X325" i="2"/>
  <c r="Y325" i="2"/>
  <c r="Z325" i="2"/>
  <c r="Q326" i="2"/>
  <c r="R326" i="2"/>
  <c r="S326" i="2"/>
  <c r="T326" i="2"/>
  <c r="U326" i="2"/>
  <c r="V326" i="2"/>
  <c r="W326" i="2"/>
  <c r="X326" i="2"/>
  <c r="Y326" i="2"/>
  <c r="Z326" i="2"/>
  <c r="Q327" i="2"/>
  <c r="R327" i="2"/>
  <c r="S327" i="2"/>
  <c r="T327" i="2"/>
  <c r="U327" i="2"/>
  <c r="V327" i="2"/>
  <c r="W327" i="2"/>
  <c r="X327" i="2"/>
  <c r="Y327" i="2"/>
  <c r="Z327" i="2"/>
  <c r="Q328" i="2"/>
  <c r="R328" i="2"/>
  <c r="S328" i="2"/>
  <c r="T328" i="2"/>
  <c r="U328" i="2"/>
  <c r="V328" i="2"/>
  <c r="W328" i="2"/>
  <c r="X328" i="2"/>
  <c r="Y328" i="2"/>
  <c r="Z328" i="2"/>
  <c r="Q329" i="2"/>
  <c r="R329" i="2"/>
  <c r="S329" i="2"/>
  <c r="T329" i="2"/>
  <c r="U329" i="2"/>
  <c r="V329" i="2"/>
  <c r="W329" i="2"/>
  <c r="X329" i="2"/>
  <c r="Y329" i="2"/>
  <c r="Z329" i="2"/>
  <c r="Q330" i="2"/>
  <c r="R330" i="2"/>
  <c r="S330" i="2"/>
  <c r="T330" i="2"/>
  <c r="U330" i="2"/>
  <c r="V330" i="2"/>
  <c r="W330" i="2"/>
  <c r="X330" i="2"/>
  <c r="Y330" i="2"/>
  <c r="Z330" i="2"/>
  <c r="Z268" i="2"/>
  <c r="Y268" i="2"/>
  <c r="X268" i="2"/>
  <c r="W268" i="2"/>
  <c r="V268" i="2"/>
  <c r="U268" i="2"/>
  <c r="T268" i="2"/>
  <c r="S268" i="2"/>
  <c r="R268" i="2"/>
  <c r="Q268" i="2"/>
  <c r="R204" i="2"/>
  <c r="S204" i="2"/>
  <c r="T204" i="2"/>
  <c r="U204" i="2"/>
  <c r="V204" i="2"/>
  <c r="W204" i="2"/>
  <c r="X204" i="2"/>
  <c r="Y204" i="2"/>
  <c r="Z204" i="2"/>
  <c r="Q204" i="2"/>
  <c r="Q206" i="2"/>
  <c r="R206" i="2"/>
  <c r="S206" i="2"/>
  <c r="T206" i="2"/>
  <c r="U206" i="2"/>
  <c r="V206" i="2"/>
  <c r="W206" i="2"/>
  <c r="X206" i="2"/>
  <c r="Y206" i="2"/>
  <c r="Z206" i="2"/>
  <c r="Q207" i="2"/>
  <c r="R207" i="2"/>
  <c r="S207" i="2"/>
  <c r="T207" i="2"/>
  <c r="U207" i="2"/>
  <c r="V207" i="2"/>
  <c r="W207" i="2"/>
  <c r="X207" i="2"/>
  <c r="Y207" i="2"/>
  <c r="Z207" i="2"/>
  <c r="Q208" i="2"/>
  <c r="R208" i="2"/>
  <c r="S208" i="2"/>
  <c r="T208" i="2"/>
  <c r="U208" i="2"/>
  <c r="V208" i="2"/>
  <c r="W208" i="2"/>
  <c r="X208" i="2"/>
  <c r="Y208" i="2"/>
  <c r="Z208" i="2"/>
  <c r="Q209" i="2"/>
  <c r="R209" i="2"/>
  <c r="S209" i="2"/>
  <c r="T209" i="2"/>
  <c r="U209" i="2"/>
  <c r="V209" i="2"/>
  <c r="W209" i="2"/>
  <c r="X209" i="2"/>
  <c r="Y209" i="2"/>
  <c r="Z209" i="2"/>
  <c r="Q210" i="2"/>
  <c r="R210" i="2"/>
  <c r="T210" i="2"/>
  <c r="U210" i="2"/>
  <c r="V210" i="2"/>
  <c r="W210" i="2"/>
  <c r="X210" i="2"/>
  <c r="Q211" i="2"/>
  <c r="R211" i="2"/>
  <c r="S211" i="2"/>
  <c r="T211" i="2"/>
  <c r="U211" i="2"/>
  <c r="V211" i="2"/>
  <c r="W211" i="2"/>
  <c r="X211" i="2"/>
  <c r="Y211" i="2"/>
  <c r="Z211" i="2"/>
  <c r="Q212" i="2"/>
  <c r="R212" i="2"/>
  <c r="S212" i="2"/>
  <c r="T212" i="2"/>
  <c r="U212" i="2"/>
  <c r="V212" i="2"/>
  <c r="W212" i="2"/>
  <c r="X212" i="2"/>
  <c r="Y212" i="2"/>
  <c r="Z212" i="2"/>
  <c r="Q213" i="2"/>
  <c r="R213" i="2"/>
  <c r="S213" i="2"/>
  <c r="T213" i="2"/>
  <c r="U213" i="2"/>
  <c r="V213" i="2"/>
  <c r="W213" i="2"/>
  <c r="X213" i="2"/>
  <c r="Y213" i="2"/>
  <c r="Z213" i="2"/>
  <c r="Q214" i="2"/>
  <c r="R214" i="2"/>
  <c r="S214" i="2"/>
  <c r="T214" i="2"/>
  <c r="U214" i="2"/>
  <c r="V214" i="2"/>
  <c r="W214" i="2"/>
  <c r="X214" i="2"/>
  <c r="Y214" i="2"/>
  <c r="Z214" i="2"/>
  <c r="Q215" i="2"/>
  <c r="R215" i="2"/>
  <c r="S215" i="2"/>
  <c r="T215" i="2"/>
  <c r="U215" i="2"/>
  <c r="V215" i="2"/>
  <c r="W215" i="2"/>
  <c r="X215" i="2"/>
  <c r="Y215" i="2"/>
  <c r="Z215" i="2"/>
  <c r="Q216" i="2"/>
  <c r="R216" i="2"/>
  <c r="S216" i="2"/>
  <c r="U216" i="2"/>
  <c r="V216" i="2"/>
  <c r="W216" i="2"/>
  <c r="X216" i="2"/>
  <c r="Y216" i="2"/>
  <c r="Z216" i="2"/>
  <c r="Q217" i="2"/>
  <c r="R217" i="2"/>
  <c r="S217" i="2"/>
  <c r="T217" i="2"/>
  <c r="U217" i="2"/>
  <c r="V217" i="2"/>
  <c r="W217" i="2"/>
  <c r="X217" i="2"/>
  <c r="Y217" i="2"/>
  <c r="Z217" i="2"/>
  <c r="Q218" i="2"/>
  <c r="R218" i="2"/>
  <c r="S218" i="2"/>
  <c r="T218" i="2"/>
  <c r="U218" i="2"/>
  <c r="V218" i="2"/>
  <c r="W218" i="2"/>
  <c r="X218" i="2"/>
  <c r="Y218" i="2"/>
  <c r="Z218" i="2"/>
  <c r="Q219" i="2"/>
  <c r="R219" i="2"/>
  <c r="S219" i="2"/>
  <c r="T219" i="2"/>
  <c r="V219" i="2"/>
  <c r="X219" i="2"/>
  <c r="Y219" i="2"/>
  <c r="Z219" i="2"/>
  <c r="Q220" i="2"/>
  <c r="R220" i="2"/>
  <c r="S220" i="2"/>
  <c r="T220" i="2"/>
  <c r="U220" i="2"/>
  <c r="V220" i="2"/>
  <c r="W220" i="2"/>
  <c r="X220" i="2"/>
  <c r="Y220" i="2"/>
  <c r="Z220" i="2"/>
  <c r="Q221" i="2"/>
  <c r="R221" i="2"/>
  <c r="S221" i="2"/>
  <c r="T221" i="2"/>
  <c r="U221" i="2"/>
  <c r="V221" i="2"/>
  <c r="W221" i="2"/>
  <c r="X221" i="2"/>
  <c r="Y221" i="2"/>
  <c r="Z221" i="2"/>
  <c r="Q222" i="2"/>
  <c r="R222" i="2"/>
  <c r="S222" i="2"/>
  <c r="T222" i="2"/>
  <c r="U222" i="2"/>
  <c r="V222" i="2"/>
  <c r="W222" i="2"/>
  <c r="X222" i="2"/>
  <c r="Y222" i="2"/>
  <c r="Z222" i="2"/>
  <c r="S223" i="2"/>
  <c r="T223" i="2"/>
  <c r="U223" i="2"/>
  <c r="V223" i="2"/>
  <c r="W223" i="2"/>
  <c r="X223" i="2"/>
  <c r="Y223" i="2"/>
  <c r="Z223" i="2"/>
  <c r="Q224" i="2"/>
  <c r="R224" i="2"/>
  <c r="S224" i="2"/>
  <c r="T224" i="2"/>
  <c r="U224" i="2"/>
  <c r="V224" i="2"/>
  <c r="W224" i="2"/>
  <c r="X224" i="2"/>
  <c r="Y224" i="2"/>
  <c r="Z224" i="2"/>
  <c r="Q225" i="2"/>
  <c r="R225" i="2"/>
  <c r="S225" i="2"/>
  <c r="T225" i="2"/>
  <c r="U225" i="2"/>
  <c r="V225" i="2"/>
  <c r="W225" i="2"/>
  <c r="X225" i="2"/>
  <c r="Y225" i="2"/>
  <c r="Z225" i="2"/>
  <c r="Q226" i="2"/>
  <c r="R226" i="2"/>
  <c r="S226" i="2"/>
  <c r="T226" i="2"/>
  <c r="U226" i="2"/>
  <c r="V226" i="2"/>
  <c r="W226" i="2"/>
  <c r="X226" i="2"/>
  <c r="Y226" i="2"/>
  <c r="Z226" i="2"/>
  <c r="Q227" i="2"/>
  <c r="R227" i="2"/>
  <c r="S227" i="2"/>
  <c r="T227" i="2"/>
  <c r="U227" i="2"/>
  <c r="V227" i="2"/>
  <c r="W227" i="2"/>
  <c r="X227" i="2"/>
  <c r="Y227" i="2"/>
  <c r="Z227" i="2"/>
  <c r="Q228" i="2"/>
  <c r="R228" i="2"/>
  <c r="S228" i="2"/>
  <c r="T228" i="2"/>
  <c r="U228" i="2"/>
  <c r="V228" i="2"/>
  <c r="W228" i="2"/>
  <c r="X228" i="2"/>
  <c r="Y228" i="2"/>
  <c r="Z228" i="2"/>
  <c r="Q229" i="2"/>
  <c r="R229" i="2"/>
  <c r="S229" i="2"/>
  <c r="T229" i="2"/>
  <c r="U229" i="2"/>
  <c r="V229" i="2"/>
  <c r="W229" i="2"/>
  <c r="X229" i="2"/>
  <c r="Y229" i="2"/>
  <c r="Z229" i="2"/>
  <c r="Q230" i="2"/>
  <c r="R230" i="2"/>
  <c r="S230" i="2"/>
  <c r="T230" i="2"/>
  <c r="U230" i="2"/>
  <c r="V230" i="2"/>
  <c r="W230" i="2"/>
  <c r="X230" i="2"/>
  <c r="Y230" i="2"/>
  <c r="Z230" i="2"/>
  <c r="Q231" i="2"/>
  <c r="R231" i="2"/>
  <c r="S231" i="2"/>
  <c r="T231" i="2"/>
  <c r="U231" i="2"/>
  <c r="V231" i="2"/>
  <c r="W231" i="2"/>
  <c r="X231" i="2"/>
  <c r="Y231" i="2"/>
  <c r="Z231" i="2"/>
  <c r="Q232" i="2"/>
  <c r="S232" i="2"/>
  <c r="T232" i="2"/>
  <c r="U232" i="2"/>
  <c r="V232" i="2"/>
  <c r="W232" i="2"/>
  <c r="X232" i="2"/>
  <c r="Y232" i="2"/>
  <c r="Z232" i="2"/>
  <c r="Q233" i="2"/>
  <c r="R233" i="2"/>
  <c r="S233" i="2"/>
  <c r="T233" i="2"/>
  <c r="U233" i="2"/>
  <c r="V233" i="2"/>
  <c r="W233" i="2"/>
  <c r="X233" i="2"/>
  <c r="Y233" i="2"/>
  <c r="Z233" i="2"/>
  <c r="Q234" i="2"/>
  <c r="R234" i="2"/>
  <c r="S234" i="2"/>
  <c r="T234" i="2"/>
  <c r="U234" i="2"/>
  <c r="V234" i="2"/>
  <c r="W234" i="2"/>
  <c r="X234" i="2"/>
  <c r="Y234" i="2"/>
  <c r="Z234" i="2"/>
  <c r="Q235" i="2"/>
  <c r="R235" i="2"/>
  <c r="S235" i="2"/>
  <c r="T235" i="2"/>
  <c r="U235" i="2"/>
  <c r="V235" i="2"/>
  <c r="W235" i="2"/>
  <c r="X235" i="2"/>
  <c r="Y235" i="2"/>
  <c r="Z235" i="2"/>
  <c r="Q236" i="2"/>
  <c r="R236" i="2"/>
  <c r="S236" i="2"/>
  <c r="T236" i="2"/>
  <c r="U236" i="2"/>
  <c r="V236" i="2"/>
  <c r="W236" i="2"/>
  <c r="X236" i="2"/>
  <c r="Y236" i="2"/>
  <c r="Z236" i="2"/>
  <c r="Q237" i="2"/>
  <c r="R237" i="2"/>
  <c r="S237" i="2"/>
  <c r="T237" i="2"/>
  <c r="U237" i="2"/>
  <c r="V237" i="2"/>
  <c r="W237" i="2"/>
  <c r="X237" i="2"/>
  <c r="Y237" i="2"/>
  <c r="Z237" i="2"/>
  <c r="Q238" i="2"/>
  <c r="R238" i="2"/>
  <c r="S238" i="2"/>
  <c r="T238" i="2"/>
  <c r="U238" i="2"/>
  <c r="V238" i="2"/>
  <c r="W238" i="2"/>
  <c r="X238" i="2"/>
  <c r="Y238" i="2"/>
  <c r="Z238" i="2"/>
  <c r="Q239" i="2"/>
  <c r="R239" i="2"/>
  <c r="S239" i="2"/>
  <c r="T239" i="2"/>
  <c r="U239" i="2"/>
  <c r="V239" i="2"/>
  <c r="W239" i="2"/>
  <c r="X239" i="2"/>
  <c r="Y239" i="2"/>
  <c r="Z239" i="2"/>
  <c r="Q240" i="2"/>
  <c r="R240" i="2"/>
  <c r="S240" i="2"/>
  <c r="T240" i="2"/>
  <c r="U240" i="2"/>
  <c r="V240" i="2"/>
  <c r="W240" i="2"/>
  <c r="X240" i="2"/>
  <c r="Y240" i="2"/>
  <c r="Z240" i="2"/>
  <c r="Q241" i="2"/>
  <c r="R241" i="2"/>
  <c r="S241" i="2"/>
  <c r="T241" i="2"/>
  <c r="U241" i="2"/>
  <c r="V241" i="2"/>
  <c r="W241" i="2"/>
  <c r="X241" i="2"/>
  <c r="Y241" i="2"/>
  <c r="Z241" i="2"/>
  <c r="Q242" i="2"/>
  <c r="R242" i="2"/>
  <c r="S242" i="2"/>
  <c r="T242" i="2"/>
  <c r="U242" i="2"/>
  <c r="V242" i="2"/>
  <c r="W242" i="2"/>
  <c r="X242" i="2"/>
  <c r="Y242" i="2"/>
  <c r="Z242" i="2"/>
  <c r="Q243" i="2"/>
  <c r="R243" i="2"/>
  <c r="S243" i="2"/>
  <c r="T243" i="2"/>
  <c r="U243" i="2"/>
  <c r="V243" i="2"/>
  <c r="W243" i="2"/>
  <c r="X243" i="2"/>
  <c r="Y243" i="2"/>
  <c r="Z243" i="2"/>
  <c r="Q244" i="2"/>
  <c r="R244" i="2"/>
  <c r="S244" i="2"/>
  <c r="T244" i="2"/>
  <c r="U244" i="2"/>
  <c r="V244" i="2"/>
  <c r="W244" i="2"/>
  <c r="X244" i="2"/>
  <c r="Y244" i="2"/>
  <c r="Z244" i="2"/>
  <c r="Q245" i="2"/>
  <c r="R245" i="2"/>
  <c r="S245" i="2"/>
  <c r="T245" i="2"/>
  <c r="U245" i="2"/>
  <c r="V245" i="2"/>
  <c r="W245" i="2"/>
  <c r="X245" i="2"/>
  <c r="Y245" i="2"/>
  <c r="Z245" i="2"/>
  <c r="Q246" i="2"/>
  <c r="R246" i="2"/>
  <c r="S246" i="2"/>
  <c r="T246" i="2"/>
  <c r="U246" i="2"/>
  <c r="V246" i="2"/>
  <c r="W246" i="2"/>
  <c r="X246" i="2"/>
  <c r="Y246" i="2"/>
  <c r="Z246" i="2"/>
  <c r="Q247" i="2"/>
  <c r="R247" i="2"/>
  <c r="S247" i="2"/>
  <c r="T247" i="2"/>
  <c r="U247" i="2"/>
  <c r="V247" i="2"/>
  <c r="W247" i="2"/>
  <c r="X247" i="2"/>
  <c r="Y247" i="2"/>
  <c r="Z247" i="2"/>
  <c r="Q248" i="2"/>
  <c r="R248" i="2"/>
  <c r="S248" i="2"/>
  <c r="T248" i="2"/>
  <c r="U248" i="2"/>
  <c r="V248" i="2"/>
  <c r="W248" i="2"/>
  <c r="X248" i="2"/>
  <c r="Y248" i="2"/>
  <c r="Z248" i="2"/>
  <c r="Q249" i="2"/>
  <c r="R249" i="2"/>
  <c r="S249" i="2"/>
  <c r="T249" i="2"/>
  <c r="U249" i="2"/>
  <c r="V249" i="2"/>
  <c r="W249" i="2"/>
  <c r="X249" i="2"/>
  <c r="Y249" i="2"/>
  <c r="Z249" i="2"/>
  <c r="Q250" i="2"/>
  <c r="R250" i="2"/>
  <c r="S250" i="2"/>
  <c r="T250" i="2"/>
  <c r="U250" i="2"/>
  <c r="V250" i="2"/>
  <c r="W250" i="2"/>
  <c r="X250" i="2"/>
  <c r="Y250" i="2"/>
  <c r="Z250" i="2"/>
  <c r="Q251" i="2"/>
  <c r="R251" i="2"/>
  <c r="S251" i="2"/>
  <c r="T251" i="2"/>
  <c r="U251" i="2"/>
  <c r="V251" i="2"/>
  <c r="W251" i="2"/>
  <c r="X251" i="2"/>
  <c r="Y251" i="2"/>
  <c r="Z251" i="2"/>
  <c r="Q252" i="2"/>
  <c r="R252" i="2"/>
  <c r="S252" i="2"/>
  <c r="T252" i="2"/>
  <c r="U252" i="2"/>
  <c r="V252" i="2"/>
  <c r="W252" i="2"/>
  <c r="X252" i="2"/>
  <c r="Y252" i="2"/>
  <c r="Z252" i="2"/>
  <c r="Q253" i="2"/>
  <c r="R253" i="2"/>
  <c r="S253" i="2"/>
  <c r="T253" i="2"/>
  <c r="U253" i="2"/>
  <c r="V253" i="2"/>
  <c r="W253" i="2"/>
  <c r="X253" i="2"/>
  <c r="Y253" i="2"/>
  <c r="Z253" i="2"/>
  <c r="Q254" i="2"/>
  <c r="R254" i="2"/>
  <c r="S254" i="2"/>
  <c r="T254" i="2"/>
  <c r="U254" i="2"/>
  <c r="V254" i="2"/>
  <c r="W254" i="2"/>
  <c r="X254" i="2"/>
  <c r="Y254" i="2"/>
  <c r="Z254" i="2"/>
  <c r="Q255" i="2"/>
  <c r="R255" i="2"/>
  <c r="S255" i="2"/>
  <c r="T255" i="2"/>
  <c r="U255" i="2"/>
  <c r="V255" i="2"/>
  <c r="W255" i="2"/>
  <c r="X255" i="2"/>
  <c r="Y255" i="2"/>
  <c r="Z255" i="2"/>
  <c r="Q256" i="2"/>
  <c r="R256" i="2"/>
  <c r="S256" i="2"/>
  <c r="T256" i="2"/>
  <c r="U256" i="2"/>
  <c r="V256" i="2"/>
  <c r="W256" i="2"/>
  <c r="X256" i="2"/>
  <c r="Y256" i="2"/>
  <c r="Z256" i="2"/>
  <c r="Q257" i="2"/>
  <c r="R257" i="2"/>
  <c r="S257" i="2"/>
  <c r="T257" i="2"/>
  <c r="U257" i="2"/>
  <c r="V257" i="2"/>
  <c r="W257" i="2"/>
  <c r="X257" i="2"/>
  <c r="Y257" i="2"/>
  <c r="Z257" i="2"/>
  <c r="Q258" i="2"/>
  <c r="R258" i="2"/>
  <c r="S258" i="2"/>
  <c r="T258" i="2"/>
  <c r="U258" i="2"/>
  <c r="V258" i="2"/>
  <c r="W258" i="2"/>
  <c r="X258" i="2"/>
  <c r="Y258" i="2"/>
  <c r="Z258" i="2"/>
  <c r="Q259" i="2"/>
  <c r="R259" i="2"/>
  <c r="S259" i="2"/>
  <c r="T259" i="2"/>
  <c r="U259" i="2"/>
  <c r="V259" i="2"/>
  <c r="W259" i="2"/>
  <c r="X259" i="2"/>
  <c r="Y259" i="2"/>
  <c r="Z259" i="2"/>
  <c r="Q260" i="2"/>
  <c r="R260" i="2"/>
  <c r="S260" i="2"/>
  <c r="T260" i="2"/>
  <c r="U260" i="2"/>
  <c r="V260" i="2"/>
  <c r="W260" i="2"/>
  <c r="X260" i="2"/>
  <c r="Y260" i="2"/>
  <c r="Z260" i="2"/>
  <c r="Q261" i="2"/>
  <c r="R261" i="2"/>
  <c r="S261" i="2"/>
  <c r="T261" i="2"/>
  <c r="U261" i="2"/>
  <c r="V261" i="2"/>
  <c r="W261" i="2"/>
  <c r="X261" i="2"/>
  <c r="Y261" i="2"/>
  <c r="Z261" i="2"/>
  <c r="Q262" i="2"/>
  <c r="R262" i="2"/>
  <c r="S262" i="2"/>
  <c r="T262" i="2"/>
  <c r="U262" i="2"/>
  <c r="V262" i="2"/>
  <c r="W262" i="2"/>
  <c r="X262" i="2"/>
  <c r="Y262" i="2"/>
  <c r="Z262" i="2"/>
  <c r="Q263" i="2"/>
  <c r="R263" i="2"/>
  <c r="S263" i="2"/>
  <c r="T263" i="2"/>
  <c r="U263" i="2"/>
  <c r="V263" i="2"/>
  <c r="W263" i="2"/>
  <c r="X263" i="2"/>
  <c r="Y263" i="2"/>
  <c r="Z263" i="2"/>
  <c r="Q264" i="2"/>
  <c r="R264" i="2"/>
  <c r="S264" i="2"/>
  <c r="T264" i="2"/>
  <c r="U264" i="2"/>
  <c r="V264" i="2"/>
  <c r="W264" i="2"/>
  <c r="X264" i="2"/>
  <c r="Y264" i="2"/>
  <c r="Z264" i="2"/>
  <c r="Q265" i="2"/>
  <c r="R265" i="2"/>
  <c r="S265" i="2"/>
  <c r="T265" i="2"/>
  <c r="U265" i="2"/>
  <c r="V265" i="2"/>
  <c r="W265" i="2"/>
  <c r="X265" i="2"/>
  <c r="Y265" i="2"/>
  <c r="Z265" i="2"/>
  <c r="Q266" i="2"/>
  <c r="R266" i="2"/>
  <c r="S266" i="2"/>
  <c r="T266" i="2"/>
  <c r="U266" i="2"/>
  <c r="V266" i="2"/>
  <c r="W266" i="2"/>
  <c r="X266" i="2"/>
  <c r="Y266" i="2"/>
  <c r="Z266" i="2"/>
  <c r="Z205" i="2"/>
  <c r="Y205" i="2"/>
  <c r="X205" i="2"/>
  <c r="W205" i="2"/>
  <c r="V205" i="2"/>
  <c r="U205" i="2"/>
  <c r="T205" i="2"/>
  <c r="S205" i="2"/>
  <c r="R205" i="2"/>
  <c r="Q205" i="2"/>
  <c r="W170" i="2"/>
  <c r="R140" i="2"/>
  <c r="S140" i="2"/>
  <c r="T140" i="2"/>
  <c r="U140" i="2"/>
  <c r="V140" i="2"/>
  <c r="W140" i="2"/>
  <c r="X140" i="2"/>
  <c r="Y140" i="2"/>
  <c r="Z140" i="2"/>
  <c r="Q140" i="2"/>
  <c r="Q142" i="2"/>
  <c r="R142" i="2"/>
  <c r="S142" i="2"/>
  <c r="T142" i="2"/>
  <c r="U142" i="2"/>
  <c r="V142" i="2"/>
  <c r="W142" i="2"/>
  <c r="X142" i="2"/>
  <c r="Y142" i="2"/>
  <c r="Z142" i="2"/>
  <c r="Q143" i="2"/>
  <c r="R143" i="2"/>
  <c r="S143" i="2"/>
  <c r="T143" i="2"/>
  <c r="U143" i="2"/>
  <c r="V143" i="2"/>
  <c r="W143" i="2"/>
  <c r="X143" i="2"/>
  <c r="Y143" i="2"/>
  <c r="Z143" i="2"/>
  <c r="Q144" i="2"/>
  <c r="R144" i="2"/>
  <c r="S144" i="2"/>
  <c r="T144" i="2"/>
  <c r="U144" i="2"/>
  <c r="V144" i="2"/>
  <c r="W144" i="2"/>
  <c r="X144" i="2"/>
  <c r="Y144" i="2"/>
  <c r="Z144" i="2"/>
  <c r="Q145" i="2"/>
  <c r="R145" i="2"/>
  <c r="S145" i="2"/>
  <c r="T145" i="2"/>
  <c r="U145" i="2"/>
  <c r="V145" i="2"/>
  <c r="W145" i="2"/>
  <c r="X145" i="2"/>
  <c r="Y145" i="2"/>
  <c r="Z145" i="2"/>
  <c r="Q146" i="2"/>
  <c r="R146" i="2"/>
  <c r="S146" i="2"/>
  <c r="T146" i="2"/>
  <c r="U146" i="2"/>
  <c r="V146" i="2"/>
  <c r="W146" i="2"/>
  <c r="X146" i="2"/>
  <c r="Y146" i="2"/>
  <c r="Z146" i="2"/>
  <c r="Q147" i="2"/>
  <c r="R147" i="2"/>
  <c r="S147" i="2"/>
  <c r="T147" i="2"/>
  <c r="U147" i="2"/>
  <c r="V147" i="2"/>
  <c r="W147" i="2"/>
  <c r="X147" i="2"/>
  <c r="Y147" i="2"/>
  <c r="Z147" i="2"/>
  <c r="Q148" i="2"/>
  <c r="R148" i="2"/>
  <c r="W148" i="2"/>
  <c r="X148" i="2"/>
  <c r="Y148" i="2"/>
  <c r="Z148" i="2"/>
  <c r="Q149" i="2"/>
  <c r="R149" i="2"/>
  <c r="S149" i="2"/>
  <c r="T149" i="2"/>
  <c r="U149" i="2"/>
  <c r="V149" i="2"/>
  <c r="W149" i="2"/>
  <c r="X149" i="2"/>
  <c r="Y149" i="2"/>
  <c r="Z149" i="2"/>
  <c r="Q150" i="2"/>
  <c r="R150" i="2"/>
  <c r="S150" i="2"/>
  <c r="T150" i="2"/>
  <c r="U150" i="2"/>
  <c r="V150" i="2"/>
  <c r="W150" i="2"/>
  <c r="X150" i="2"/>
  <c r="Y150" i="2"/>
  <c r="Z150" i="2"/>
  <c r="Q151" i="2"/>
  <c r="R151" i="2"/>
  <c r="S151" i="2"/>
  <c r="T151" i="2"/>
  <c r="U151" i="2"/>
  <c r="V151" i="2"/>
  <c r="W151" i="2"/>
  <c r="X151" i="2"/>
  <c r="Y151" i="2"/>
  <c r="Z151" i="2"/>
  <c r="Q152" i="2"/>
  <c r="R152" i="2"/>
  <c r="S152" i="2"/>
  <c r="T152" i="2"/>
  <c r="U152" i="2"/>
  <c r="V152" i="2"/>
  <c r="W152" i="2"/>
  <c r="X152" i="2"/>
  <c r="Y152" i="2"/>
  <c r="Z152" i="2"/>
  <c r="Q153" i="2"/>
  <c r="R153" i="2"/>
  <c r="S153" i="2"/>
  <c r="T153" i="2"/>
  <c r="U153" i="2"/>
  <c r="V153" i="2"/>
  <c r="W153" i="2"/>
  <c r="X153" i="2"/>
  <c r="Y153" i="2"/>
  <c r="Z153" i="2"/>
  <c r="Q154" i="2"/>
  <c r="R154" i="2"/>
  <c r="T154" i="2"/>
  <c r="U154" i="2"/>
  <c r="V154" i="2"/>
  <c r="W154" i="2"/>
  <c r="X154" i="2"/>
  <c r="Y154" i="2"/>
  <c r="Z154" i="2"/>
  <c r="Q155" i="2"/>
  <c r="R155" i="2"/>
  <c r="S155" i="2"/>
  <c r="T155" i="2"/>
  <c r="U155" i="2"/>
  <c r="V155" i="2"/>
  <c r="W155" i="2"/>
  <c r="X155" i="2"/>
  <c r="Y155" i="2"/>
  <c r="Z155" i="2"/>
  <c r="Q156" i="2"/>
  <c r="R156" i="2"/>
  <c r="S156" i="2"/>
  <c r="T156" i="2"/>
  <c r="U156" i="2"/>
  <c r="V156" i="2"/>
  <c r="W156" i="2"/>
  <c r="X156" i="2"/>
  <c r="Y156" i="2"/>
  <c r="Z156" i="2"/>
  <c r="Q157" i="2"/>
  <c r="S157" i="2"/>
  <c r="T157" i="2"/>
  <c r="U157" i="2"/>
  <c r="V157" i="2"/>
  <c r="W157" i="2"/>
  <c r="X157" i="2"/>
  <c r="Y157" i="2"/>
  <c r="Z157" i="2"/>
  <c r="S158" i="2"/>
  <c r="T158" i="2"/>
  <c r="U158" i="2"/>
  <c r="W158" i="2"/>
  <c r="X158" i="2"/>
  <c r="Z158" i="2"/>
  <c r="Q159" i="2"/>
  <c r="R159" i="2"/>
  <c r="S159" i="2"/>
  <c r="T159" i="2"/>
  <c r="U159" i="2"/>
  <c r="V159" i="2"/>
  <c r="W159" i="2"/>
  <c r="X159" i="2"/>
  <c r="Y159" i="2"/>
  <c r="Z159" i="2"/>
  <c r="Z160" i="2"/>
  <c r="Q161" i="2"/>
  <c r="R161" i="2"/>
  <c r="S161" i="2"/>
  <c r="U161" i="2"/>
  <c r="V161" i="2"/>
  <c r="W161" i="2"/>
  <c r="X161" i="2"/>
  <c r="Y161" i="2"/>
  <c r="Z161" i="2"/>
  <c r="Q162" i="2"/>
  <c r="R162" i="2"/>
  <c r="S162" i="2"/>
  <c r="T162" i="2"/>
  <c r="U162" i="2"/>
  <c r="V162" i="2"/>
  <c r="W162" i="2"/>
  <c r="X162" i="2"/>
  <c r="Y162" i="2"/>
  <c r="Z162" i="2"/>
  <c r="Q163" i="2"/>
  <c r="R163" i="2"/>
  <c r="S163" i="2"/>
  <c r="T163" i="2"/>
  <c r="U163" i="2"/>
  <c r="V163" i="2"/>
  <c r="W163" i="2"/>
  <c r="X163" i="2"/>
  <c r="Y163" i="2"/>
  <c r="Z163" i="2"/>
  <c r="Q164" i="2"/>
  <c r="R164" i="2"/>
  <c r="S164" i="2"/>
  <c r="T164" i="2"/>
  <c r="U164" i="2"/>
  <c r="V164" i="2"/>
  <c r="W164" i="2"/>
  <c r="X164" i="2"/>
  <c r="Y164" i="2"/>
  <c r="Z164" i="2"/>
  <c r="Q165" i="2"/>
  <c r="R165" i="2"/>
  <c r="S165" i="2"/>
  <c r="V165" i="2"/>
  <c r="Q166" i="2"/>
  <c r="Q167" i="2"/>
  <c r="R167" i="2"/>
  <c r="S167" i="2"/>
  <c r="T167" i="2"/>
  <c r="U167" i="2"/>
  <c r="V167" i="2"/>
  <c r="W167" i="2"/>
  <c r="X167" i="2"/>
  <c r="Y167" i="2"/>
  <c r="Z167" i="2"/>
  <c r="Q168" i="2"/>
  <c r="R168" i="2"/>
  <c r="S168" i="2"/>
  <c r="U168" i="2"/>
  <c r="Z168" i="2"/>
  <c r="Q169" i="2"/>
  <c r="R169" i="2"/>
  <c r="S169" i="2"/>
  <c r="T169" i="2"/>
  <c r="U169" i="2"/>
  <c r="V169" i="2"/>
  <c r="W169" i="2"/>
  <c r="X169" i="2"/>
  <c r="Y169" i="2"/>
  <c r="Z169" i="2"/>
  <c r="Q170" i="2"/>
  <c r="R170" i="2"/>
  <c r="T170" i="2"/>
  <c r="U170" i="2"/>
  <c r="Y170" i="2"/>
  <c r="Z170" i="2"/>
  <c r="Q171" i="2"/>
  <c r="R171" i="2"/>
  <c r="V171" i="2"/>
  <c r="W171" i="2"/>
  <c r="X171" i="2"/>
  <c r="Y171" i="2"/>
  <c r="Z171" i="2"/>
  <c r="Q172" i="2"/>
  <c r="R172" i="2"/>
  <c r="S172" i="2"/>
  <c r="T172" i="2"/>
  <c r="U172" i="2"/>
  <c r="V172" i="2"/>
  <c r="W172" i="2"/>
  <c r="X172" i="2"/>
  <c r="Y172" i="2"/>
  <c r="Z172" i="2"/>
  <c r="Q173" i="2"/>
  <c r="R173" i="2"/>
  <c r="S173" i="2"/>
  <c r="T173" i="2"/>
  <c r="U173" i="2"/>
  <c r="V173" i="2"/>
  <c r="W173" i="2"/>
  <c r="X173" i="2"/>
  <c r="Y173" i="2"/>
  <c r="Z173" i="2"/>
  <c r="Q174" i="2"/>
  <c r="R174" i="2"/>
  <c r="S174" i="2"/>
  <c r="T174" i="2"/>
  <c r="U174" i="2"/>
  <c r="V174" i="2"/>
  <c r="W174" i="2"/>
  <c r="X174" i="2"/>
  <c r="Y174" i="2"/>
  <c r="Z174" i="2"/>
  <c r="Q175" i="2"/>
  <c r="R175" i="2"/>
  <c r="S175" i="2"/>
  <c r="T175" i="2"/>
  <c r="U175" i="2"/>
  <c r="V175" i="2"/>
  <c r="W175" i="2"/>
  <c r="X175" i="2"/>
  <c r="Y175" i="2"/>
  <c r="Z175" i="2"/>
  <c r="Q176" i="2"/>
  <c r="R176" i="2"/>
  <c r="S176" i="2"/>
  <c r="T176" i="2"/>
  <c r="U176" i="2"/>
  <c r="V176" i="2"/>
  <c r="W176" i="2"/>
  <c r="X176" i="2"/>
  <c r="Y176" i="2"/>
  <c r="Z176" i="2"/>
  <c r="Q177" i="2"/>
  <c r="R177" i="2"/>
  <c r="S177" i="2"/>
  <c r="T177" i="2"/>
  <c r="U177" i="2"/>
  <c r="V177" i="2"/>
  <c r="W177" i="2"/>
  <c r="X177" i="2"/>
  <c r="Y177" i="2"/>
  <c r="Z177" i="2"/>
  <c r="Q178" i="2"/>
  <c r="R178" i="2"/>
  <c r="S178" i="2"/>
  <c r="T178" i="2"/>
  <c r="U178" i="2"/>
  <c r="V178" i="2"/>
  <c r="W178" i="2"/>
  <c r="X178" i="2"/>
  <c r="Y178" i="2"/>
  <c r="Z178" i="2"/>
  <c r="Q179" i="2"/>
  <c r="R179" i="2"/>
  <c r="S179" i="2"/>
  <c r="T179" i="2"/>
  <c r="U179" i="2"/>
  <c r="V179" i="2"/>
  <c r="W179" i="2"/>
  <c r="X179" i="2"/>
  <c r="Y179" i="2"/>
  <c r="Z179" i="2"/>
  <c r="Q180" i="2"/>
  <c r="R180" i="2"/>
  <c r="S180" i="2"/>
  <c r="T180" i="2"/>
  <c r="U180" i="2"/>
  <c r="V180" i="2"/>
  <c r="W180" i="2"/>
  <c r="X180" i="2"/>
  <c r="Y180" i="2"/>
  <c r="Z180" i="2"/>
  <c r="Q181" i="2"/>
  <c r="R181" i="2"/>
  <c r="S181" i="2"/>
  <c r="T181" i="2"/>
  <c r="U181" i="2"/>
  <c r="V181" i="2"/>
  <c r="W181" i="2"/>
  <c r="X181" i="2"/>
  <c r="Y181" i="2"/>
  <c r="Z181" i="2"/>
  <c r="Q182" i="2"/>
  <c r="R182" i="2"/>
  <c r="S182" i="2"/>
  <c r="T182" i="2"/>
  <c r="U182" i="2"/>
  <c r="W182" i="2"/>
  <c r="X182" i="2"/>
  <c r="Y182" i="2"/>
  <c r="Z182" i="2"/>
  <c r="Q183" i="2"/>
  <c r="R183" i="2"/>
  <c r="S183" i="2"/>
  <c r="T183" i="2"/>
  <c r="U183" i="2"/>
  <c r="V183" i="2"/>
  <c r="W183" i="2"/>
  <c r="X183" i="2"/>
  <c r="Y183" i="2"/>
  <c r="Z183" i="2"/>
  <c r="Q184" i="2"/>
  <c r="R184" i="2"/>
  <c r="S184" i="2"/>
  <c r="T184" i="2"/>
  <c r="U184" i="2"/>
  <c r="V184" i="2"/>
  <c r="W184" i="2"/>
  <c r="X184" i="2"/>
  <c r="Y184" i="2"/>
  <c r="Z184" i="2"/>
  <c r="Q185" i="2"/>
  <c r="R185" i="2"/>
  <c r="S185" i="2"/>
  <c r="T185" i="2"/>
  <c r="U185" i="2"/>
  <c r="V185" i="2"/>
  <c r="W185" i="2"/>
  <c r="X185" i="2"/>
  <c r="Y185" i="2"/>
  <c r="Z185" i="2"/>
  <c r="Q186" i="2"/>
  <c r="R186" i="2"/>
  <c r="S186" i="2"/>
  <c r="T186" i="2"/>
  <c r="U186" i="2"/>
  <c r="V186" i="2"/>
  <c r="W186" i="2"/>
  <c r="X186" i="2"/>
  <c r="Y186" i="2"/>
  <c r="Z186" i="2"/>
  <c r="Q187" i="2"/>
  <c r="R187" i="2"/>
  <c r="S187" i="2"/>
  <c r="T187" i="2"/>
  <c r="U187" i="2"/>
  <c r="V187" i="2"/>
  <c r="W187" i="2"/>
  <c r="Y187" i="2"/>
  <c r="Z187" i="2"/>
  <c r="Q188" i="2"/>
  <c r="R188" i="2"/>
  <c r="S188" i="2"/>
  <c r="T188" i="2"/>
  <c r="U188" i="2"/>
  <c r="V188" i="2"/>
  <c r="W188" i="2"/>
  <c r="X188" i="2"/>
  <c r="Z188" i="2"/>
  <c r="Q189" i="2"/>
  <c r="R189" i="2"/>
  <c r="S189" i="2"/>
  <c r="T189" i="2"/>
  <c r="U189" i="2"/>
  <c r="V189" i="2"/>
  <c r="W189" i="2"/>
  <c r="X189" i="2"/>
  <c r="Y189" i="2"/>
  <c r="Z189" i="2"/>
  <c r="Q190" i="2"/>
  <c r="R190" i="2"/>
  <c r="S190" i="2"/>
  <c r="T190" i="2"/>
  <c r="U190" i="2"/>
  <c r="V190" i="2"/>
  <c r="W190" i="2"/>
  <c r="X190" i="2"/>
  <c r="Y190" i="2"/>
  <c r="Z190" i="2"/>
  <c r="Q191" i="2"/>
  <c r="R191" i="2"/>
  <c r="S191" i="2"/>
  <c r="T191" i="2"/>
  <c r="U191" i="2"/>
  <c r="V191" i="2"/>
  <c r="W191" i="2"/>
  <c r="X191" i="2"/>
  <c r="Y191" i="2"/>
  <c r="Z191" i="2"/>
  <c r="Q192" i="2"/>
  <c r="R192" i="2"/>
  <c r="S192" i="2"/>
  <c r="T192" i="2"/>
  <c r="U192" i="2"/>
  <c r="V192" i="2"/>
  <c r="W192" i="2"/>
  <c r="X192" i="2"/>
  <c r="Y192" i="2"/>
  <c r="Z192" i="2"/>
  <c r="Q193" i="2"/>
  <c r="R193" i="2"/>
  <c r="S193" i="2"/>
  <c r="T193" i="2"/>
  <c r="U193" i="2"/>
  <c r="V193" i="2"/>
  <c r="W193" i="2"/>
  <c r="X193" i="2"/>
  <c r="Y193" i="2"/>
  <c r="Z193" i="2"/>
  <c r="Q194" i="2"/>
  <c r="R194" i="2"/>
  <c r="S194" i="2"/>
  <c r="T194" i="2"/>
  <c r="U194" i="2"/>
  <c r="V194" i="2"/>
  <c r="W194" i="2"/>
  <c r="X194" i="2"/>
  <c r="Y194" i="2"/>
  <c r="Z194" i="2"/>
  <c r="Q195" i="2"/>
  <c r="R195" i="2"/>
  <c r="S195" i="2"/>
  <c r="T195" i="2"/>
  <c r="U195" i="2"/>
  <c r="V195" i="2"/>
  <c r="W195" i="2"/>
  <c r="X195" i="2"/>
  <c r="Y195" i="2"/>
  <c r="Z195" i="2"/>
  <c r="Q196" i="2"/>
  <c r="R196" i="2"/>
  <c r="S196" i="2"/>
  <c r="T196" i="2"/>
  <c r="U196" i="2"/>
  <c r="V196" i="2"/>
  <c r="W196" i="2"/>
  <c r="X196" i="2"/>
  <c r="Y196" i="2"/>
  <c r="Z196" i="2"/>
  <c r="Q197" i="2"/>
  <c r="R197" i="2"/>
  <c r="S197" i="2"/>
  <c r="T197" i="2"/>
  <c r="U197" i="2"/>
  <c r="V197" i="2"/>
  <c r="W197" i="2"/>
  <c r="X197" i="2"/>
  <c r="Y197" i="2"/>
  <c r="Z197" i="2"/>
  <c r="Q198" i="2"/>
  <c r="R198" i="2"/>
  <c r="S198" i="2"/>
  <c r="T198" i="2"/>
  <c r="U198" i="2"/>
  <c r="V198" i="2"/>
  <c r="W198" i="2"/>
  <c r="X198" i="2"/>
  <c r="Y198" i="2"/>
  <c r="Z198" i="2"/>
  <c r="Q199" i="2"/>
  <c r="R199" i="2"/>
  <c r="S199" i="2"/>
  <c r="T199" i="2"/>
  <c r="U199" i="2"/>
  <c r="V199" i="2"/>
  <c r="W199" i="2"/>
  <c r="X199" i="2"/>
  <c r="Y199" i="2"/>
  <c r="Z199" i="2"/>
  <c r="Q200" i="2"/>
  <c r="R200" i="2"/>
  <c r="S200" i="2"/>
  <c r="T200" i="2"/>
  <c r="U200" i="2"/>
  <c r="V200" i="2"/>
  <c r="W200" i="2"/>
  <c r="X200" i="2"/>
  <c r="Y200" i="2"/>
  <c r="Z200" i="2"/>
  <c r="Q201" i="2"/>
  <c r="R201" i="2"/>
  <c r="S201" i="2"/>
  <c r="T201" i="2"/>
  <c r="U201" i="2"/>
  <c r="V201" i="2"/>
  <c r="W201" i="2"/>
  <c r="X201" i="2"/>
  <c r="Y201" i="2"/>
  <c r="Z201" i="2"/>
  <c r="Q202" i="2"/>
  <c r="R202" i="2"/>
  <c r="S202" i="2"/>
  <c r="T202" i="2"/>
  <c r="U202" i="2"/>
  <c r="V202" i="2"/>
  <c r="W202" i="2"/>
  <c r="X202" i="2"/>
  <c r="Y202" i="2"/>
  <c r="Z202" i="2"/>
  <c r="Q203" i="2"/>
  <c r="R203" i="2"/>
  <c r="S203" i="2"/>
  <c r="T203" i="2"/>
  <c r="U203" i="2"/>
  <c r="V203" i="2"/>
  <c r="W203" i="2"/>
  <c r="X203" i="2"/>
  <c r="Y203" i="2"/>
  <c r="Z203" i="2"/>
  <c r="Z141" i="2"/>
  <c r="Y141" i="2"/>
  <c r="X141" i="2"/>
  <c r="W141" i="2"/>
  <c r="V141" i="2"/>
  <c r="U141" i="2"/>
  <c r="T141" i="2"/>
  <c r="S141" i="2"/>
  <c r="R141" i="2"/>
  <c r="Q141" i="2"/>
  <c r="R74" i="2" l="1"/>
  <c r="S74" i="2"/>
  <c r="T74" i="2"/>
  <c r="U74" i="2"/>
  <c r="V74" i="2"/>
  <c r="W74" i="2"/>
  <c r="X74" i="2"/>
  <c r="Y74" i="2"/>
  <c r="Z74" i="2"/>
  <c r="Q74" i="2"/>
  <c r="Q76" i="2"/>
  <c r="R76" i="2"/>
  <c r="S76" i="2"/>
  <c r="T76" i="2"/>
  <c r="U76" i="2"/>
  <c r="V76" i="2"/>
  <c r="W76" i="2"/>
  <c r="X76" i="2"/>
  <c r="Y76" i="2"/>
  <c r="Z76" i="2"/>
  <c r="Q77" i="2"/>
  <c r="R77" i="2"/>
  <c r="S77" i="2"/>
  <c r="T77" i="2"/>
  <c r="U77" i="2"/>
  <c r="V77" i="2"/>
  <c r="W77" i="2"/>
  <c r="X77" i="2"/>
  <c r="Y77" i="2"/>
  <c r="Z77" i="2"/>
  <c r="Q78" i="2"/>
  <c r="R78" i="2"/>
  <c r="S78" i="2"/>
  <c r="T78" i="2"/>
  <c r="U78" i="2"/>
  <c r="V78" i="2"/>
  <c r="W78" i="2"/>
  <c r="X78" i="2"/>
  <c r="Y78" i="2"/>
  <c r="Z78" i="2"/>
  <c r="Q79" i="2"/>
  <c r="R79" i="2"/>
  <c r="S79" i="2"/>
  <c r="T79" i="2"/>
  <c r="U79" i="2"/>
  <c r="V79" i="2"/>
  <c r="W79" i="2"/>
  <c r="X79" i="2"/>
  <c r="Y79" i="2"/>
  <c r="Z79" i="2"/>
  <c r="Q80" i="2"/>
  <c r="R80" i="2"/>
  <c r="S80" i="2"/>
  <c r="T80" i="2"/>
  <c r="U80" i="2"/>
  <c r="V80" i="2"/>
  <c r="W80" i="2"/>
  <c r="X80" i="2"/>
  <c r="Q81" i="2"/>
  <c r="R81" i="2"/>
  <c r="S81" i="2"/>
  <c r="T81" i="2"/>
  <c r="U81" i="2"/>
  <c r="V81" i="2"/>
  <c r="W81" i="2"/>
  <c r="X81" i="2"/>
  <c r="Y81" i="2"/>
  <c r="Z81" i="2"/>
  <c r="Q82" i="2"/>
  <c r="R82" i="2"/>
  <c r="S82" i="2"/>
  <c r="T82" i="2"/>
  <c r="U82" i="2"/>
  <c r="V82" i="2"/>
  <c r="W82" i="2"/>
  <c r="X82" i="2"/>
  <c r="Y82" i="2"/>
  <c r="Z82" i="2"/>
  <c r="Q83" i="2"/>
  <c r="R83" i="2"/>
  <c r="S83" i="2"/>
  <c r="T83" i="2"/>
  <c r="U83" i="2"/>
  <c r="V83" i="2"/>
  <c r="W83" i="2"/>
  <c r="X83" i="2"/>
  <c r="Y83" i="2"/>
  <c r="Z83" i="2"/>
  <c r="Q84" i="2"/>
  <c r="R84" i="2"/>
  <c r="S84" i="2"/>
  <c r="T84" i="2"/>
  <c r="U84" i="2"/>
  <c r="V84" i="2"/>
  <c r="W84" i="2"/>
  <c r="X84" i="2"/>
  <c r="Y84" i="2"/>
  <c r="Z84" i="2"/>
  <c r="Q85" i="2"/>
  <c r="R85" i="2"/>
  <c r="S85" i="2"/>
  <c r="T85" i="2"/>
  <c r="U85" i="2"/>
  <c r="V85" i="2"/>
  <c r="W85" i="2"/>
  <c r="X85" i="2"/>
  <c r="Y85" i="2"/>
  <c r="Z85" i="2"/>
  <c r="Q86" i="2"/>
  <c r="R86" i="2"/>
  <c r="S86" i="2"/>
  <c r="T86" i="2"/>
  <c r="U86" i="2"/>
  <c r="V86" i="2"/>
  <c r="W86" i="2"/>
  <c r="X86" i="2"/>
  <c r="Y86" i="2"/>
  <c r="Z86" i="2"/>
  <c r="Q87" i="2"/>
  <c r="R87" i="2"/>
  <c r="S87" i="2"/>
  <c r="T87" i="2"/>
  <c r="U87" i="2"/>
  <c r="V87" i="2"/>
  <c r="W87" i="2"/>
  <c r="X87" i="2"/>
  <c r="Y87" i="2"/>
  <c r="Z87" i="2"/>
  <c r="Q88" i="2"/>
  <c r="R88" i="2"/>
  <c r="S88" i="2"/>
  <c r="T88" i="2"/>
  <c r="U88" i="2"/>
  <c r="V88" i="2"/>
  <c r="W88" i="2"/>
  <c r="X88" i="2"/>
  <c r="Y88" i="2"/>
  <c r="Z88" i="2"/>
  <c r="Q89" i="2"/>
  <c r="R89" i="2"/>
  <c r="S89" i="2"/>
  <c r="T89" i="2"/>
  <c r="U89" i="2"/>
  <c r="V89" i="2"/>
  <c r="W89" i="2"/>
  <c r="X89" i="2"/>
  <c r="Y89" i="2"/>
  <c r="Z89" i="2"/>
  <c r="Q90" i="2"/>
  <c r="R90" i="2"/>
  <c r="S90" i="2"/>
  <c r="T90" i="2"/>
  <c r="U90" i="2"/>
  <c r="V90" i="2"/>
  <c r="W90" i="2"/>
  <c r="X90" i="2"/>
  <c r="Y90" i="2"/>
  <c r="Z90" i="2"/>
  <c r="Q91" i="2"/>
  <c r="R91" i="2"/>
  <c r="S91" i="2"/>
  <c r="T91" i="2"/>
  <c r="U91" i="2"/>
  <c r="V91" i="2"/>
  <c r="W91" i="2"/>
  <c r="X91" i="2"/>
  <c r="Y91" i="2"/>
  <c r="Z91" i="2"/>
  <c r="Q92" i="2"/>
  <c r="R92" i="2"/>
  <c r="S92" i="2"/>
  <c r="T92" i="2"/>
  <c r="U92" i="2"/>
  <c r="V92" i="2"/>
  <c r="W92" i="2"/>
  <c r="X92" i="2"/>
  <c r="Y92" i="2"/>
  <c r="Z92" i="2"/>
  <c r="Q93" i="2"/>
  <c r="R93" i="2"/>
  <c r="S93" i="2"/>
  <c r="T93" i="2"/>
  <c r="U93" i="2"/>
  <c r="V93" i="2"/>
  <c r="W93" i="2"/>
  <c r="X93" i="2"/>
  <c r="Y93" i="2"/>
  <c r="Z93" i="2"/>
  <c r="Q94" i="2"/>
  <c r="S94" i="2"/>
  <c r="T94" i="2"/>
  <c r="U94" i="2"/>
  <c r="V94" i="2"/>
  <c r="W94" i="2"/>
  <c r="X94" i="2"/>
  <c r="Y94" i="2"/>
  <c r="Z94" i="2"/>
  <c r="Q95" i="2"/>
  <c r="R95" i="2"/>
  <c r="S95" i="2"/>
  <c r="T95" i="2"/>
  <c r="U95" i="2"/>
  <c r="V95" i="2"/>
  <c r="W95" i="2"/>
  <c r="X95" i="2"/>
  <c r="Y95" i="2"/>
  <c r="Z95" i="2"/>
  <c r="Q96" i="2"/>
  <c r="R96" i="2"/>
  <c r="S96" i="2"/>
  <c r="T96" i="2"/>
  <c r="U96" i="2"/>
  <c r="V96" i="2"/>
  <c r="W96" i="2"/>
  <c r="X96" i="2"/>
  <c r="Y96" i="2"/>
  <c r="Z96" i="2"/>
  <c r="Q97" i="2"/>
  <c r="R97" i="2"/>
  <c r="S97" i="2"/>
  <c r="T97" i="2"/>
  <c r="U97" i="2"/>
  <c r="V97" i="2"/>
  <c r="W97" i="2"/>
  <c r="X97" i="2"/>
  <c r="Y97" i="2"/>
  <c r="Z97" i="2"/>
  <c r="Q98" i="2"/>
  <c r="R98" i="2"/>
  <c r="S98" i="2"/>
  <c r="T98" i="2"/>
  <c r="U98" i="2"/>
  <c r="V98" i="2"/>
  <c r="W98" i="2"/>
  <c r="X98" i="2"/>
  <c r="Y98" i="2"/>
  <c r="Z98" i="2"/>
  <c r="Q99" i="2"/>
  <c r="R99" i="2"/>
  <c r="S99" i="2"/>
  <c r="T99" i="2"/>
  <c r="U99" i="2"/>
  <c r="V99" i="2"/>
  <c r="W99" i="2"/>
  <c r="X99" i="2"/>
  <c r="Y99" i="2"/>
  <c r="Z99" i="2"/>
  <c r="Q100" i="2"/>
  <c r="R100" i="2"/>
  <c r="S100" i="2"/>
  <c r="T100" i="2"/>
  <c r="U100" i="2"/>
  <c r="V100" i="2"/>
  <c r="W100" i="2"/>
  <c r="X100" i="2"/>
  <c r="Y100" i="2"/>
  <c r="Z100" i="2"/>
  <c r="Q101" i="2"/>
  <c r="R101" i="2"/>
  <c r="S101" i="2"/>
  <c r="T101" i="2"/>
  <c r="U101" i="2"/>
  <c r="V101" i="2"/>
  <c r="W101" i="2"/>
  <c r="X101" i="2"/>
  <c r="Y101" i="2"/>
  <c r="Z101" i="2"/>
  <c r="Q102" i="2"/>
  <c r="R102" i="2"/>
  <c r="S102" i="2"/>
  <c r="T102" i="2"/>
  <c r="U102" i="2"/>
  <c r="V102" i="2"/>
  <c r="W102" i="2"/>
  <c r="X102" i="2"/>
  <c r="Y102" i="2"/>
  <c r="Z102" i="2"/>
  <c r="Q103" i="2"/>
  <c r="R103" i="2"/>
  <c r="S103" i="2"/>
  <c r="T103" i="2"/>
  <c r="U103" i="2"/>
  <c r="V103" i="2"/>
  <c r="W103" i="2"/>
  <c r="X103" i="2"/>
  <c r="Y103" i="2"/>
  <c r="Z103" i="2"/>
  <c r="Q104" i="2"/>
  <c r="R104" i="2"/>
  <c r="S104" i="2"/>
  <c r="T104" i="2"/>
  <c r="U104" i="2"/>
  <c r="V104" i="2"/>
  <c r="W104" i="2"/>
  <c r="X104" i="2"/>
  <c r="Y104" i="2"/>
  <c r="Z104" i="2"/>
  <c r="Q105" i="2"/>
  <c r="R105" i="2"/>
  <c r="S105" i="2"/>
  <c r="T105" i="2"/>
  <c r="U105" i="2"/>
  <c r="V105" i="2"/>
  <c r="W105" i="2"/>
  <c r="X105" i="2"/>
  <c r="Y105" i="2"/>
  <c r="Z105" i="2"/>
  <c r="Q106" i="2"/>
  <c r="R106" i="2"/>
  <c r="S106" i="2"/>
  <c r="T106" i="2"/>
  <c r="U106" i="2"/>
  <c r="V106" i="2"/>
  <c r="W106" i="2"/>
  <c r="X106" i="2"/>
  <c r="Y106" i="2"/>
  <c r="Z106" i="2"/>
  <c r="Q107" i="2"/>
  <c r="R107" i="2"/>
  <c r="S107" i="2"/>
  <c r="T107" i="2"/>
  <c r="U107" i="2"/>
  <c r="V107" i="2"/>
  <c r="W107" i="2"/>
  <c r="X107" i="2"/>
  <c r="Y107" i="2"/>
  <c r="Z107" i="2"/>
  <c r="Q108" i="2"/>
  <c r="R108" i="2"/>
  <c r="S108" i="2"/>
  <c r="T108" i="2"/>
  <c r="U108" i="2"/>
  <c r="V108" i="2"/>
  <c r="W108" i="2"/>
  <c r="X108" i="2"/>
  <c r="Y108" i="2"/>
  <c r="Z108" i="2"/>
  <c r="Q109" i="2"/>
  <c r="R109" i="2"/>
  <c r="S109" i="2"/>
  <c r="T109" i="2"/>
  <c r="U109" i="2"/>
  <c r="V109" i="2"/>
  <c r="W109" i="2"/>
  <c r="X109" i="2"/>
  <c r="Y109" i="2"/>
  <c r="Z109" i="2"/>
  <c r="Q110" i="2"/>
  <c r="R110" i="2"/>
  <c r="S110" i="2"/>
  <c r="T110" i="2"/>
  <c r="U110" i="2"/>
  <c r="V110" i="2"/>
  <c r="W110" i="2"/>
  <c r="X110" i="2"/>
  <c r="Y110" i="2"/>
  <c r="Z110" i="2"/>
  <c r="Q111" i="2"/>
  <c r="R111" i="2"/>
  <c r="S111" i="2"/>
  <c r="T111" i="2"/>
  <c r="U111" i="2"/>
  <c r="V111" i="2"/>
  <c r="W111" i="2"/>
  <c r="X111" i="2"/>
  <c r="Y111" i="2"/>
  <c r="Z111" i="2"/>
  <c r="Q112" i="2"/>
  <c r="R112" i="2"/>
  <c r="S112" i="2"/>
  <c r="T112" i="2"/>
  <c r="U112" i="2"/>
  <c r="V112" i="2"/>
  <c r="W112" i="2"/>
  <c r="X112" i="2"/>
  <c r="Y112" i="2"/>
  <c r="Z112" i="2"/>
  <c r="Q113" i="2"/>
  <c r="R113" i="2"/>
  <c r="S113" i="2"/>
  <c r="T113" i="2"/>
  <c r="U113" i="2"/>
  <c r="V113" i="2"/>
  <c r="W113" i="2"/>
  <c r="X113" i="2"/>
  <c r="Y113" i="2"/>
  <c r="Z113" i="2"/>
  <c r="Q114" i="2"/>
  <c r="R114" i="2"/>
  <c r="S114" i="2"/>
  <c r="T114" i="2"/>
  <c r="U114" i="2"/>
  <c r="V114" i="2"/>
  <c r="W114" i="2"/>
  <c r="X114" i="2"/>
  <c r="Y114" i="2"/>
  <c r="Z114" i="2"/>
  <c r="Q115" i="2"/>
  <c r="R115" i="2"/>
  <c r="S115" i="2"/>
  <c r="T115" i="2"/>
  <c r="U115" i="2"/>
  <c r="V115" i="2"/>
  <c r="W115" i="2"/>
  <c r="X115" i="2"/>
  <c r="Y115" i="2"/>
  <c r="Z115" i="2"/>
  <c r="Q116" i="2"/>
  <c r="R116" i="2"/>
  <c r="S116" i="2"/>
  <c r="T116" i="2"/>
  <c r="U116" i="2"/>
  <c r="V116" i="2"/>
  <c r="W116" i="2"/>
  <c r="X116" i="2"/>
  <c r="Y116" i="2"/>
  <c r="Z116" i="2"/>
  <c r="S117" i="2"/>
  <c r="Y117" i="2"/>
  <c r="Z117" i="2"/>
  <c r="R118" i="2"/>
  <c r="X118" i="2"/>
  <c r="Y118" i="2"/>
  <c r="Q119" i="2"/>
  <c r="R119" i="2"/>
  <c r="S119" i="2"/>
  <c r="T119" i="2"/>
  <c r="U119" i="2"/>
  <c r="V119" i="2"/>
  <c r="W119" i="2"/>
  <c r="X119" i="2"/>
  <c r="Y119" i="2"/>
  <c r="Z119" i="2"/>
  <c r="Q120" i="2"/>
  <c r="R120" i="2"/>
  <c r="S120" i="2"/>
  <c r="T120" i="2"/>
  <c r="U120" i="2"/>
  <c r="V120" i="2"/>
  <c r="W120" i="2"/>
  <c r="X120" i="2"/>
  <c r="Y120" i="2"/>
  <c r="Z120" i="2"/>
  <c r="Q121" i="2"/>
  <c r="R121" i="2"/>
  <c r="S121" i="2"/>
  <c r="T121" i="2"/>
  <c r="U121" i="2"/>
  <c r="V121" i="2"/>
  <c r="W121" i="2"/>
  <c r="X121" i="2"/>
  <c r="Y121" i="2"/>
  <c r="Z121" i="2"/>
  <c r="Q122" i="2"/>
  <c r="R122" i="2"/>
  <c r="S122" i="2"/>
  <c r="T122" i="2"/>
  <c r="U122" i="2"/>
  <c r="V122" i="2"/>
  <c r="W122" i="2"/>
  <c r="X122" i="2"/>
  <c r="Y122" i="2"/>
  <c r="Z122" i="2"/>
  <c r="Q123" i="2"/>
  <c r="R123" i="2"/>
  <c r="S123" i="2"/>
  <c r="T123" i="2"/>
  <c r="U123" i="2"/>
  <c r="V123" i="2"/>
  <c r="W123" i="2"/>
  <c r="X123" i="2"/>
  <c r="Y123" i="2"/>
  <c r="Z123" i="2"/>
  <c r="Q124" i="2"/>
  <c r="R124" i="2"/>
  <c r="S124" i="2"/>
  <c r="T124" i="2"/>
  <c r="U124" i="2"/>
  <c r="V124" i="2"/>
  <c r="W124" i="2"/>
  <c r="X124" i="2"/>
  <c r="Y124" i="2"/>
  <c r="Z124" i="2"/>
  <c r="Q125" i="2"/>
  <c r="R125" i="2"/>
  <c r="S125" i="2"/>
  <c r="T125" i="2"/>
  <c r="U125" i="2"/>
  <c r="V125" i="2"/>
  <c r="W125" i="2"/>
  <c r="X125" i="2"/>
  <c r="Y125" i="2"/>
  <c r="Z125" i="2"/>
  <c r="Q126" i="2"/>
  <c r="R126" i="2"/>
  <c r="S126" i="2"/>
  <c r="T126" i="2"/>
  <c r="U126" i="2"/>
  <c r="V126" i="2"/>
  <c r="W126" i="2"/>
  <c r="X126" i="2"/>
  <c r="Y126" i="2"/>
  <c r="Z126" i="2"/>
  <c r="Q127" i="2"/>
  <c r="R127" i="2"/>
  <c r="S127" i="2"/>
  <c r="T127" i="2"/>
  <c r="U127" i="2"/>
  <c r="V127" i="2"/>
  <c r="W127" i="2"/>
  <c r="X127" i="2"/>
  <c r="Y127" i="2"/>
  <c r="Z127" i="2"/>
  <c r="Q128" i="2"/>
  <c r="R128" i="2"/>
  <c r="S128" i="2"/>
  <c r="T128" i="2"/>
  <c r="U128" i="2"/>
  <c r="V128" i="2"/>
  <c r="W128" i="2"/>
  <c r="X128" i="2"/>
  <c r="Y128" i="2"/>
  <c r="Z128" i="2"/>
  <c r="Q129" i="2"/>
  <c r="R129" i="2"/>
  <c r="S129" i="2"/>
  <c r="T129" i="2"/>
  <c r="U129" i="2"/>
  <c r="V129" i="2"/>
  <c r="W129" i="2"/>
  <c r="X129" i="2"/>
  <c r="Y129" i="2"/>
  <c r="Z129" i="2"/>
  <c r="Q130" i="2"/>
  <c r="R130" i="2"/>
  <c r="S130" i="2"/>
  <c r="T130" i="2"/>
  <c r="U130" i="2"/>
  <c r="V130" i="2"/>
  <c r="W130" i="2"/>
  <c r="X130" i="2"/>
  <c r="Y130" i="2"/>
  <c r="Z130" i="2"/>
  <c r="Q131" i="2"/>
  <c r="R131" i="2"/>
  <c r="S131" i="2"/>
  <c r="T131" i="2"/>
  <c r="U131" i="2"/>
  <c r="V131" i="2"/>
  <c r="W131" i="2"/>
  <c r="X131" i="2"/>
  <c r="Y131" i="2"/>
  <c r="Z131" i="2"/>
  <c r="Q132" i="2"/>
  <c r="R132" i="2"/>
  <c r="S132" i="2"/>
  <c r="T132" i="2"/>
  <c r="U132" i="2"/>
  <c r="V132" i="2"/>
  <c r="W132" i="2"/>
  <c r="X132" i="2"/>
  <c r="Y132" i="2"/>
  <c r="Z132" i="2"/>
  <c r="Q133" i="2"/>
  <c r="R133" i="2"/>
  <c r="S133" i="2"/>
  <c r="T133" i="2"/>
  <c r="U133" i="2"/>
  <c r="V133" i="2"/>
  <c r="W133" i="2"/>
  <c r="X133" i="2"/>
  <c r="Y133" i="2"/>
  <c r="Z133" i="2"/>
  <c r="Q134" i="2"/>
  <c r="R134" i="2"/>
  <c r="S134" i="2"/>
  <c r="T134" i="2"/>
  <c r="U134" i="2"/>
  <c r="V134" i="2"/>
  <c r="W134" i="2"/>
  <c r="X134" i="2"/>
  <c r="Y134" i="2"/>
  <c r="Z134" i="2"/>
  <c r="Q135" i="2"/>
  <c r="R135" i="2"/>
  <c r="S135" i="2"/>
  <c r="T135" i="2"/>
  <c r="U135" i="2"/>
  <c r="V135" i="2"/>
  <c r="W135" i="2"/>
  <c r="X135" i="2"/>
  <c r="Y135" i="2"/>
  <c r="Z135" i="2"/>
  <c r="Q136" i="2"/>
  <c r="R136" i="2"/>
  <c r="S136" i="2"/>
  <c r="T136" i="2"/>
  <c r="U136" i="2"/>
  <c r="V136" i="2"/>
  <c r="W136" i="2"/>
  <c r="X136" i="2"/>
  <c r="Y136" i="2"/>
  <c r="Z136" i="2"/>
  <c r="Q137" i="2"/>
  <c r="R137" i="2"/>
  <c r="S137" i="2"/>
  <c r="T137" i="2"/>
  <c r="U137" i="2"/>
  <c r="V137" i="2"/>
  <c r="W137" i="2"/>
  <c r="X137" i="2"/>
  <c r="Y137" i="2"/>
  <c r="Z137" i="2"/>
  <c r="Q138" i="2"/>
  <c r="R138" i="2"/>
  <c r="S138" i="2"/>
  <c r="T138" i="2"/>
  <c r="U138" i="2"/>
  <c r="V138" i="2"/>
  <c r="W138" i="2"/>
  <c r="X138" i="2"/>
  <c r="Y138" i="2"/>
  <c r="Z138" i="2"/>
  <c r="Q139" i="2"/>
  <c r="R139" i="2"/>
  <c r="S139" i="2"/>
  <c r="T139" i="2"/>
  <c r="U139" i="2"/>
  <c r="V139" i="2"/>
  <c r="W139" i="2"/>
  <c r="X139" i="2"/>
  <c r="Y139" i="2"/>
  <c r="Z139" i="2"/>
  <c r="M7" i="2"/>
  <c r="M8" i="2"/>
  <c r="M9" i="2"/>
  <c r="M10" i="2"/>
  <c r="M11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9" i="2"/>
  <c r="M161" i="2"/>
  <c r="M162" i="2"/>
  <c r="M163" i="2"/>
  <c r="M164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9" i="2"/>
  <c r="M280" i="2"/>
  <c r="M282" i="2"/>
  <c r="M283" i="2"/>
  <c r="M284" i="2"/>
  <c r="M286" i="2"/>
  <c r="M288" i="2"/>
  <c r="M289" i="2"/>
  <c r="M290" i="2"/>
  <c r="M291" i="2"/>
  <c r="M292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3" i="2"/>
  <c r="M354" i="2"/>
  <c r="M355" i="2"/>
  <c r="M356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4" i="2"/>
  <c r="M415" i="2"/>
  <c r="M416" i="2"/>
  <c r="M417" i="2"/>
  <c r="M418" i="2"/>
  <c r="M419" i="2"/>
  <c r="M420" i="2"/>
  <c r="M421" i="2"/>
  <c r="M422" i="2"/>
  <c r="M423" i="2"/>
  <c r="M424" i="2"/>
  <c r="M425" i="2"/>
  <c r="M426" i="2"/>
  <c r="M427" i="2"/>
  <c r="M428" i="2"/>
  <c r="M429" i="2"/>
  <c r="M430" i="2"/>
  <c r="M431" i="2"/>
  <c r="M432" i="2"/>
  <c r="M433" i="2"/>
  <c r="M434" i="2"/>
  <c r="M435" i="2"/>
  <c r="M438" i="2"/>
  <c r="M439" i="2"/>
  <c r="M440" i="2"/>
  <c r="M441" i="2"/>
  <c r="M442" i="2"/>
  <c r="M443" i="2"/>
  <c r="M444" i="2"/>
  <c r="M445" i="2"/>
  <c r="M446" i="2"/>
  <c r="M447" i="2"/>
  <c r="M448" i="2"/>
  <c r="M449" i="2"/>
  <c r="M450" i="2"/>
  <c r="M451" i="2"/>
  <c r="M452" i="2"/>
  <c r="M453" i="2"/>
  <c r="M454" i="2"/>
  <c r="M455" i="2"/>
  <c r="M456" i="2"/>
  <c r="M457" i="2"/>
  <c r="M458" i="2"/>
  <c r="M459" i="2"/>
  <c r="M460" i="2"/>
  <c r="M461" i="2"/>
  <c r="M462" i="2"/>
  <c r="M463" i="2"/>
  <c r="M464" i="2"/>
  <c r="M465" i="2"/>
  <c r="M467" i="2"/>
  <c r="M468" i="2"/>
  <c r="M469" i="2"/>
  <c r="M470" i="2"/>
  <c r="M471" i="2"/>
  <c r="M472" i="2"/>
  <c r="M473" i="2"/>
  <c r="M474" i="2"/>
  <c r="M475" i="2"/>
  <c r="M476" i="2"/>
  <c r="M478" i="2"/>
  <c r="M480" i="2"/>
  <c r="M481" i="2"/>
  <c r="M482" i="2"/>
  <c r="M483" i="2"/>
  <c r="M484" i="2"/>
  <c r="M485" i="2"/>
  <c r="M486" i="2"/>
  <c r="M489" i="2"/>
  <c r="M491" i="2"/>
  <c r="M492" i="2"/>
  <c r="M493" i="2"/>
  <c r="M494" i="2"/>
  <c r="M496" i="2"/>
  <c r="M497" i="2"/>
  <c r="M498" i="2"/>
  <c r="M499" i="2"/>
  <c r="M500" i="2"/>
  <c r="M501" i="2"/>
  <c r="M502" i="2"/>
  <c r="M503" i="2"/>
  <c r="M504" i="2"/>
  <c r="M505" i="2"/>
  <c r="M506" i="2"/>
  <c r="M507" i="2"/>
  <c r="M508" i="2"/>
  <c r="M509" i="2"/>
  <c r="M510" i="2"/>
  <c r="M511" i="2"/>
  <c r="M512" i="2"/>
  <c r="M513" i="2"/>
  <c r="M514" i="2"/>
  <c r="M515" i="2"/>
  <c r="M516" i="2"/>
  <c r="M517" i="2"/>
  <c r="M518" i="2"/>
  <c r="M519" i="2"/>
  <c r="M520" i="2"/>
  <c r="M521" i="2"/>
  <c r="M522" i="2"/>
  <c r="M6" i="2"/>
  <c r="Z75" i="2" l="1"/>
  <c r="Y75" i="2"/>
  <c r="X75" i="2"/>
  <c r="W75" i="2"/>
  <c r="V75" i="2"/>
  <c r="U75" i="2"/>
  <c r="T75" i="2"/>
  <c r="S75" i="2"/>
  <c r="R75" i="2"/>
  <c r="Q75" i="2"/>
  <c r="Q8" i="2"/>
  <c r="R8" i="2"/>
  <c r="S8" i="2"/>
  <c r="T8" i="2"/>
  <c r="U8" i="2"/>
  <c r="V8" i="2"/>
  <c r="W8" i="2"/>
  <c r="X8" i="2"/>
  <c r="Y8" i="2"/>
  <c r="Z8" i="2"/>
  <c r="Q9" i="2"/>
  <c r="R9" i="2"/>
  <c r="S9" i="2"/>
  <c r="T9" i="2"/>
  <c r="U9" i="2"/>
  <c r="V9" i="2"/>
  <c r="W9" i="2"/>
  <c r="X9" i="2"/>
  <c r="Y9" i="2"/>
  <c r="Z9" i="2"/>
  <c r="Q10" i="2"/>
  <c r="R10" i="2"/>
  <c r="S10" i="2"/>
  <c r="T10" i="2"/>
  <c r="U10" i="2"/>
  <c r="V10" i="2"/>
  <c r="W10" i="2"/>
  <c r="X10" i="2"/>
  <c r="Y10" i="2"/>
  <c r="Z10" i="2"/>
  <c r="Q11" i="2"/>
  <c r="R11" i="2"/>
  <c r="S11" i="2"/>
  <c r="T11" i="2"/>
  <c r="U11" i="2"/>
  <c r="V11" i="2"/>
  <c r="W11" i="2"/>
  <c r="X11" i="2"/>
  <c r="Y11" i="2"/>
  <c r="Z11" i="2"/>
  <c r="U12" i="2"/>
  <c r="X12" i="2"/>
  <c r="Q13" i="2"/>
  <c r="R13" i="2"/>
  <c r="S13" i="2"/>
  <c r="T13" i="2"/>
  <c r="U13" i="2"/>
  <c r="V13" i="2"/>
  <c r="W13" i="2"/>
  <c r="X13" i="2"/>
  <c r="Y13" i="2"/>
  <c r="Z13" i="2"/>
  <c r="Q14" i="2"/>
  <c r="R14" i="2"/>
  <c r="S14" i="2"/>
  <c r="T14" i="2"/>
  <c r="U14" i="2"/>
  <c r="V14" i="2"/>
  <c r="W14" i="2"/>
  <c r="X14" i="2"/>
  <c r="Y14" i="2"/>
  <c r="Z14" i="2"/>
  <c r="Q15" i="2"/>
  <c r="R15" i="2"/>
  <c r="S15" i="2"/>
  <c r="T15" i="2"/>
  <c r="U15" i="2"/>
  <c r="V15" i="2"/>
  <c r="W15" i="2"/>
  <c r="X15" i="2"/>
  <c r="Y15" i="2"/>
  <c r="Z15" i="2"/>
  <c r="Q16" i="2"/>
  <c r="R16" i="2"/>
  <c r="S16" i="2"/>
  <c r="T16" i="2"/>
  <c r="U16" i="2"/>
  <c r="V16" i="2"/>
  <c r="W16" i="2"/>
  <c r="X16" i="2"/>
  <c r="Y16" i="2"/>
  <c r="Z16" i="2"/>
  <c r="Q17" i="2"/>
  <c r="R17" i="2"/>
  <c r="S17" i="2"/>
  <c r="T17" i="2"/>
  <c r="U17" i="2"/>
  <c r="V17" i="2"/>
  <c r="W17" i="2"/>
  <c r="X17" i="2"/>
  <c r="Y17" i="2"/>
  <c r="Z17" i="2"/>
  <c r="Q18" i="2"/>
  <c r="R18" i="2"/>
  <c r="S18" i="2"/>
  <c r="T18" i="2"/>
  <c r="U18" i="2"/>
  <c r="V18" i="2"/>
  <c r="W18" i="2"/>
  <c r="X18" i="2"/>
  <c r="Y18" i="2"/>
  <c r="Z18" i="2"/>
  <c r="Q19" i="2"/>
  <c r="R19" i="2"/>
  <c r="S19" i="2"/>
  <c r="T19" i="2"/>
  <c r="U19" i="2"/>
  <c r="V19" i="2"/>
  <c r="W19" i="2"/>
  <c r="X19" i="2"/>
  <c r="Y19" i="2"/>
  <c r="Z19" i="2"/>
  <c r="Q20" i="2"/>
  <c r="R20" i="2"/>
  <c r="S20" i="2"/>
  <c r="T20" i="2"/>
  <c r="X20" i="2"/>
  <c r="Q21" i="2"/>
  <c r="R21" i="2"/>
  <c r="S21" i="2"/>
  <c r="T21" i="2"/>
  <c r="U21" i="2"/>
  <c r="V21" i="2"/>
  <c r="W21" i="2"/>
  <c r="X21" i="2"/>
  <c r="Y21" i="2"/>
  <c r="Z21" i="2"/>
  <c r="Q22" i="2"/>
  <c r="R22" i="2"/>
  <c r="S22" i="2"/>
  <c r="T22" i="2"/>
  <c r="U22" i="2"/>
  <c r="V22" i="2"/>
  <c r="W22" i="2"/>
  <c r="X22" i="2"/>
  <c r="Y22" i="2"/>
  <c r="Z22" i="2"/>
  <c r="Q23" i="2"/>
  <c r="R23" i="2"/>
  <c r="S23" i="2"/>
  <c r="T23" i="2"/>
  <c r="U23" i="2"/>
  <c r="V23" i="2"/>
  <c r="W23" i="2"/>
  <c r="X23" i="2"/>
  <c r="Y23" i="2"/>
  <c r="Z23" i="2"/>
  <c r="Q24" i="2"/>
  <c r="R24" i="2"/>
  <c r="S24" i="2"/>
  <c r="T24" i="2"/>
  <c r="U24" i="2"/>
  <c r="V24" i="2"/>
  <c r="W24" i="2"/>
  <c r="X24" i="2"/>
  <c r="Y24" i="2"/>
  <c r="Z24" i="2"/>
  <c r="Q25" i="2"/>
  <c r="R25" i="2"/>
  <c r="S25" i="2"/>
  <c r="T25" i="2"/>
  <c r="U25" i="2"/>
  <c r="V25" i="2"/>
  <c r="W25" i="2"/>
  <c r="X25" i="2"/>
  <c r="Y25" i="2"/>
  <c r="Z25" i="2"/>
  <c r="Q26" i="2"/>
  <c r="R26" i="2"/>
  <c r="S26" i="2"/>
  <c r="T26" i="2"/>
  <c r="U26" i="2"/>
  <c r="V26" i="2"/>
  <c r="W26" i="2"/>
  <c r="X26" i="2"/>
  <c r="Y26" i="2"/>
  <c r="Z26" i="2"/>
  <c r="Q27" i="2"/>
  <c r="R27" i="2"/>
  <c r="S27" i="2"/>
  <c r="T27" i="2"/>
  <c r="U27" i="2"/>
  <c r="V27" i="2"/>
  <c r="W27" i="2"/>
  <c r="X27" i="2"/>
  <c r="Y27" i="2"/>
  <c r="Z27" i="2"/>
  <c r="Q28" i="2"/>
  <c r="R28" i="2"/>
  <c r="S28" i="2"/>
  <c r="T28" i="2"/>
  <c r="U28" i="2"/>
  <c r="V28" i="2"/>
  <c r="W28" i="2"/>
  <c r="X28" i="2"/>
  <c r="Y28" i="2"/>
  <c r="Z28" i="2"/>
  <c r="Q29" i="2"/>
  <c r="R29" i="2"/>
  <c r="S29" i="2"/>
  <c r="T29" i="2"/>
  <c r="U29" i="2"/>
  <c r="V29" i="2"/>
  <c r="W29" i="2"/>
  <c r="X29" i="2"/>
  <c r="Y29" i="2"/>
  <c r="Z29" i="2"/>
  <c r="Q30" i="2"/>
  <c r="R30" i="2"/>
  <c r="S30" i="2"/>
  <c r="T30" i="2"/>
  <c r="U30" i="2"/>
  <c r="V30" i="2"/>
  <c r="W30" i="2"/>
  <c r="X30" i="2"/>
  <c r="Y30" i="2"/>
  <c r="Z30" i="2"/>
  <c r="Q31" i="2"/>
  <c r="R31" i="2"/>
  <c r="S31" i="2"/>
  <c r="T31" i="2"/>
  <c r="U31" i="2"/>
  <c r="V31" i="2"/>
  <c r="W31" i="2"/>
  <c r="X31" i="2"/>
  <c r="Y31" i="2"/>
  <c r="Z31" i="2"/>
  <c r="Q32" i="2"/>
  <c r="R32" i="2"/>
  <c r="S32" i="2"/>
  <c r="T32" i="2"/>
  <c r="U32" i="2"/>
  <c r="V32" i="2"/>
  <c r="W32" i="2"/>
  <c r="X32" i="2"/>
  <c r="Y32" i="2"/>
  <c r="Z32" i="2"/>
  <c r="Q33" i="2"/>
  <c r="R33" i="2"/>
  <c r="S33" i="2"/>
  <c r="T33" i="2"/>
  <c r="U33" i="2"/>
  <c r="V33" i="2"/>
  <c r="W33" i="2"/>
  <c r="X33" i="2"/>
  <c r="Y33" i="2"/>
  <c r="Z33" i="2"/>
  <c r="Q34" i="2"/>
  <c r="R34" i="2"/>
  <c r="S34" i="2"/>
  <c r="T34" i="2"/>
  <c r="U34" i="2"/>
  <c r="V34" i="2"/>
  <c r="W34" i="2"/>
  <c r="X34" i="2"/>
  <c r="Y34" i="2"/>
  <c r="Z34" i="2"/>
  <c r="Q35" i="2"/>
  <c r="R35" i="2"/>
  <c r="S35" i="2"/>
  <c r="T35" i="2"/>
  <c r="U35" i="2"/>
  <c r="V35" i="2"/>
  <c r="W35" i="2"/>
  <c r="X35" i="2"/>
  <c r="Y35" i="2"/>
  <c r="Z35" i="2"/>
  <c r="Q36" i="2"/>
  <c r="R36" i="2"/>
  <c r="S36" i="2"/>
  <c r="T36" i="2"/>
  <c r="U36" i="2"/>
  <c r="V36" i="2"/>
  <c r="W36" i="2"/>
  <c r="X36" i="2"/>
  <c r="Y36" i="2"/>
  <c r="Z36" i="2"/>
  <c r="Q37" i="2"/>
  <c r="R37" i="2"/>
  <c r="S37" i="2"/>
  <c r="T37" i="2"/>
  <c r="U37" i="2"/>
  <c r="V37" i="2"/>
  <c r="W37" i="2"/>
  <c r="X37" i="2"/>
  <c r="Y37" i="2"/>
  <c r="Z37" i="2"/>
  <c r="Q38" i="2"/>
  <c r="R38" i="2"/>
  <c r="S38" i="2"/>
  <c r="T38" i="2"/>
  <c r="U38" i="2"/>
  <c r="V38" i="2"/>
  <c r="W38" i="2"/>
  <c r="X38" i="2"/>
  <c r="Y38" i="2"/>
  <c r="Z38" i="2"/>
  <c r="Q39" i="2"/>
  <c r="R39" i="2"/>
  <c r="S39" i="2"/>
  <c r="T39" i="2"/>
  <c r="U39" i="2"/>
  <c r="V39" i="2"/>
  <c r="W39" i="2"/>
  <c r="X39" i="2"/>
  <c r="Y39" i="2"/>
  <c r="Z39" i="2"/>
  <c r="Q40" i="2"/>
  <c r="R40" i="2"/>
  <c r="S40" i="2"/>
  <c r="T40" i="2"/>
  <c r="U40" i="2"/>
  <c r="V40" i="2"/>
  <c r="W40" i="2"/>
  <c r="X40" i="2"/>
  <c r="Y40" i="2"/>
  <c r="Z40" i="2"/>
  <c r="Q41" i="2"/>
  <c r="R41" i="2"/>
  <c r="S41" i="2"/>
  <c r="T41" i="2"/>
  <c r="U41" i="2"/>
  <c r="V41" i="2"/>
  <c r="W41" i="2"/>
  <c r="X41" i="2"/>
  <c r="Y41" i="2"/>
  <c r="Z41" i="2"/>
  <c r="Q42" i="2"/>
  <c r="R42" i="2"/>
  <c r="S42" i="2"/>
  <c r="T42" i="2"/>
  <c r="U42" i="2"/>
  <c r="V42" i="2"/>
  <c r="W42" i="2"/>
  <c r="X42" i="2"/>
  <c r="Y42" i="2"/>
  <c r="Z42" i="2"/>
  <c r="Q43" i="2"/>
  <c r="R43" i="2"/>
  <c r="S43" i="2"/>
  <c r="T43" i="2"/>
  <c r="U43" i="2"/>
  <c r="V43" i="2"/>
  <c r="W43" i="2"/>
  <c r="X43" i="2"/>
  <c r="Y43" i="2"/>
  <c r="Z43" i="2"/>
  <c r="Q44" i="2"/>
  <c r="R44" i="2"/>
  <c r="S44" i="2"/>
  <c r="T44" i="2"/>
  <c r="U44" i="2"/>
  <c r="V44" i="2"/>
  <c r="W44" i="2"/>
  <c r="X44" i="2"/>
  <c r="Y44" i="2"/>
  <c r="Z44" i="2"/>
  <c r="Q45" i="2"/>
  <c r="R45" i="2"/>
  <c r="S45" i="2"/>
  <c r="T45" i="2"/>
  <c r="U45" i="2"/>
  <c r="V45" i="2"/>
  <c r="W45" i="2"/>
  <c r="X45" i="2"/>
  <c r="Y45" i="2"/>
  <c r="Z45" i="2"/>
  <c r="Q46" i="2"/>
  <c r="R46" i="2"/>
  <c r="S46" i="2"/>
  <c r="T46" i="2"/>
  <c r="U46" i="2"/>
  <c r="V46" i="2"/>
  <c r="W46" i="2"/>
  <c r="X46" i="2"/>
  <c r="Y46" i="2"/>
  <c r="Z46" i="2"/>
  <c r="Q47" i="2"/>
  <c r="R47" i="2"/>
  <c r="S47" i="2"/>
  <c r="T47" i="2"/>
  <c r="U47" i="2"/>
  <c r="V47" i="2"/>
  <c r="W47" i="2"/>
  <c r="X47" i="2"/>
  <c r="Y47" i="2"/>
  <c r="Z47" i="2"/>
  <c r="Q48" i="2"/>
  <c r="R48" i="2"/>
  <c r="S48" i="2"/>
  <c r="T48" i="2"/>
  <c r="U48" i="2"/>
  <c r="V48" i="2"/>
  <c r="W48" i="2"/>
  <c r="X48" i="2"/>
  <c r="Y48" i="2"/>
  <c r="Z48" i="2"/>
  <c r="Q49" i="2"/>
  <c r="R49" i="2"/>
  <c r="S49" i="2"/>
  <c r="T49" i="2"/>
  <c r="U49" i="2"/>
  <c r="V49" i="2"/>
  <c r="W49" i="2"/>
  <c r="X49" i="2"/>
  <c r="Y49" i="2"/>
  <c r="Z49" i="2"/>
  <c r="Q50" i="2"/>
  <c r="R50" i="2"/>
  <c r="S50" i="2"/>
  <c r="T50" i="2"/>
  <c r="U50" i="2"/>
  <c r="V50" i="2"/>
  <c r="W50" i="2"/>
  <c r="X50" i="2"/>
  <c r="Y50" i="2"/>
  <c r="Z50" i="2"/>
  <c r="Y51" i="2"/>
  <c r="R52" i="2"/>
  <c r="X52" i="2"/>
  <c r="Y52" i="2"/>
  <c r="Z52" i="2"/>
  <c r="Q53" i="2"/>
  <c r="R53" i="2"/>
  <c r="S53" i="2"/>
  <c r="T53" i="2"/>
  <c r="U53" i="2"/>
  <c r="V53" i="2"/>
  <c r="W53" i="2"/>
  <c r="X53" i="2"/>
  <c r="Y53" i="2"/>
  <c r="Z53" i="2"/>
  <c r="Q54" i="2"/>
  <c r="R54" i="2"/>
  <c r="S54" i="2"/>
  <c r="T54" i="2"/>
  <c r="U54" i="2"/>
  <c r="V54" i="2"/>
  <c r="W54" i="2"/>
  <c r="X54" i="2"/>
  <c r="Y54" i="2"/>
  <c r="Z54" i="2"/>
  <c r="Q55" i="2"/>
  <c r="R55" i="2"/>
  <c r="S55" i="2"/>
  <c r="T55" i="2"/>
  <c r="U55" i="2"/>
  <c r="V55" i="2"/>
  <c r="W55" i="2"/>
  <c r="X55" i="2"/>
  <c r="Y55" i="2"/>
  <c r="Z55" i="2"/>
  <c r="Q56" i="2"/>
  <c r="R56" i="2"/>
  <c r="S56" i="2"/>
  <c r="T56" i="2"/>
  <c r="U56" i="2"/>
  <c r="V56" i="2"/>
  <c r="W56" i="2"/>
  <c r="X56" i="2"/>
  <c r="Y56" i="2"/>
  <c r="Z56" i="2"/>
  <c r="Q57" i="2"/>
  <c r="R57" i="2"/>
  <c r="S57" i="2"/>
  <c r="T57" i="2"/>
  <c r="U57" i="2"/>
  <c r="V57" i="2"/>
  <c r="W57" i="2"/>
  <c r="X57" i="2"/>
  <c r="Y57" i="2"/>
  <c r="Z57" i="2"/>
  <c r="Q58" i="2"/>
  <c r="R58" i="2"/>
  <c r="S58" i="2"/>
  <c r="T58" i="2"/>
  <c r="U58" i="2"/>
  <c r="V58" i="2"/>
  <c r="W58" i="2"/>
  <c r="X58" i="2"/>
  <c r="Y58" i="2"/>
  <c r="Z58" i="2"/>
  <c r="Q59" i="2"/>
  <c r="R59" i="2"/>
  <c r="S59" i="2"/>
  <c r="T59" i="2"/>
  <c r="U59" i="2"/>
  <c r="V59" i="2"/>
  <c r="W59" i="2"/>
  <c r="X59" i="2"/>
  <c r="Y59" i="2"/>
  <c r="Z59" i="2"/>
  <c r="Q60" i="2"/>
  <c r="R60" i="2"/>
  <c r="S60" i="2"/>
  <c r="T60" i="2"/>
  <c r="U60" i="2"/>
  <c r="V60" i="2"/>
  <c r="W60" i="2"/>
  <c r="X60" i="2"/>
  <c r="Y60" i="2"/>
  <c r="Z60" i="2"/>
  <c r="Q61" i="2"/>
  <c r="R61" i="2"/>
  <c r="S61" i="2"/>
  <c r="T61" i="2"/>
  <c r="U61" i="2"/>
  <c r="V61" i="2"/>
  <c r="W61" i="2"/>
  <c r="X61" i="2"/>
  <c r="Y61" i="2"/>
  <c r="Z61" i="2"/>
  <c r="Q62" i="2"/>
  <c r="R62" i="2"/>
  <c r="S62" i="2"/>
  <c r="T62" i="2"/>
  <c r="U62" i="2"/>
  <c r="V62" i="2"/>
  <c r="W62" i="2"/>
  <c r="X62" i="2"/>
  <c r="Y62" i="2"/>
  <c r="Z62" i="2"/>
  <c r="Q63" i="2"/>
  <c r="R63" i="2"/>
  <c r="S63" i="2"/>
  <c r="T63" i="2"/>
  <c r="U63" i="2"/>
  <c r="V63" i="2"/>
  <c r="W63" i="2"/>
  <c r="X63" i="2"/>
  <c r="Y63" i="2"/>
  <c r="Z63" i="2"/>
  <c r="Q64" i="2"/>
  <c r="R64" i="2"/>
  <c r="S64" i="2"/>
  <c r="T64" i="2"/>
  <c r="U64" i="2"/>
  <c r="V64" i="2"/>
  <c r="W64" i="2"/>
  <c r="X64" i="2"/>
  <c r="Y64" i="2"/>
  <c r="Z64" i="2"/>
  <c r="Q65" i="2"/>
  <c r="R65" i="2"/>
  <c r="S65" i="2"/>
  <c r="T65" i="2"/>
  <c r="U65" i="2"/>
  <c r="V65" i="2"/>
  <c r="W65" i="2"/>
  <c r="X65" i="2"/>
  <c r="Y65" i="2"/>
  <c r="Z65" i="2"/>
  <c r="Q66" i="2"/>
  <c r="R66" i="2"/>
  <c r="S66" i="2"/>
  <c r="T66" i="2"/>
  <c r="U66" i="2"/>
  <c r="V66" i="2"/>
  <c r="W66" i="2"/>
  <c r="X66" i="2"/>
  <c r="Y66" i="2"/>
  <c r="Z66" i="2"/>
  <c r="Q67" i="2"/>
  <c r="R67" i="2"/>
  <c r="S67" i="2"/>
  <c r="T67" i="2"/>
  <c r="U67" i="2"/>
  <c r="V67" i="2"/>
  <c r="W67" i="2"/>
  <c r="X67" i="2"/>
  <c r="Y67" i="2"/>
  <c r="Z67" i="2"/>
  <c r="Q68" i="2"/>
  <c r="R68" i="2"/>
  <c r="S68" i="2"/>
  <c r="T68" i="2"/>
  <c r="U68" i="2"/>
  <c r="V68" i="2"/>
  <c r="W68" i="2"/>
  <c r="X68" i="2"/>
  <c r="Y68" i="2"/>
  <c r="Z68" i="2"/>
  <c r="Q69" i="2"/>
  <c r="R69" i="2"/>
  <c r="S69" i="2"/>
  <c r="T69" i="2"/>
  <c r="U69" i="2"/>
  <c r="V69" i="2"/>
  <c r="W69" i="2"/>
  <c r="X69" i="2"/>
  <c r="Y69" i="2"/>
  <c r="Z69" i="2"/>
  <c r="Q70" i="2"/>
  <c r="R70" i="2"/>
  <c r="S70" i="2"/>
  <c r="T70" i="2"/>
  <c r="U70" i="2"/>
  <c r="V70" i="2"/>
  <c r="W70" i="2"/>
  <c r="X70" i="2"/>
  <c r="Y70" i="2"/>
  <c r="Z70" i="2"/>
  <c r="Q71" i="2"/>
  <c r="R71" i="2"/>
  <c r="S71" i="2"/>
  <c r="T71" i="2"/>
  <c r="U71" i="2"/>
  <c r="V71" i="2"/>
  <c r="W71" i="2"/>
  <c r="X71" i="2"/>
  <c r="Y71" i="2"/>
  <c r="Z71" i="2"/>
  <c r="Q72" i="2"/>
  <c r="R72" i="2"/>
  <c r="S72" i="2"/>
  <c r="T72" i="2"/>
  <c r="U72" i="2"/>
  <c r="V72" i="2"/>
  <c r="W72" i="2"/>
  <c r="X72" i="2"/>
  <c r="Y72" i="2"/>
  <c r="Z72" i="2"/>
  <c r="Q73" i="2"/>
  <c r="R73" i="2"/>
  <c r="S73" i="2"/>
  <c r="T73" i="2"/>
  <c r="U73" i="2"/>
  <c r="V73" i="2"/>
  <c r="W73" i="2"/>
  <c r="X73" i="2"/>
  <c r="Y73" i="2"/>
  <c r="Z73" i="2"/>
  <c r="Z7" i="2"/>
  <c r="Y7" i="2"/>
  <c r="X7" i="2"/>
  <c r="W7" i="2"/>
  <c r="V7" i="2"/>
  <c r="U7" i="2"/>
  <c r="T7" i="2"/>
  <c r="S7" i="2"/>
  <c r="R7" i="2"/>
  <c r="Q7" i="2"/>
  <c r="U6" i="2" l="1"/>
  <c r="X6" i="2"/>
  <c r="Q6" i="2"/>
  <c r="W6" i="2"/>
  <c r="V6" i="2"/>
  <c r="S6" i="2"/>
  <c r="T6" i="2"/>
  <c r="Z6" i="2"/>
  <c r="R6" i="2"/>
  <c r="Y6" i="2"/>
</calcChain>
</file>

<file path=xl/sharedStrings.xml><?xml version="1.0" encoding="utf-8"?>
<sst xmlns="http://schemas.openxmlformats.org/spreadsheetml/2006/main" count="1368" uniqueCount="104">
  <si>
    <t>CAEN Rev.2 (activitati ale economiei nationale)</t>
  </si>
  <si>
    <t>Ani</t>
  </si>
  <si>
    <t>UM: Numar persoane</t>
  </si>
  <si>
    <t>INDUSTRIE</t>
  </si>
  <si>
    <t>B INDUSTRIA EXTRACTIVA</t>
  </si>
  <si>
    <t>06 Extractia petrolului brut si a gazelor naturale</t>
  </si>
  <si>
    <t>07 Extractia minereurilor metalifere</t>
  </si>
  <si>
    <t>08 Alte activitati extractive</t>
  </si>
  <si>
    <t>09 Activitati de servicii anexe extractiei</t>
  </si>
  <si>
    <t>:</t>
  </si>
  <si>
    <t>C INDUSTRIA PRELUCRATOARE</t>
  </si>
  <si>
    <t>10 Industria alimentara</t>
  </si>
  <si>
    <t>11 Fabricarea bauturilor</t>
  </si>
  <si>
    <t>13 Fabricarea produselor textile</t>
  </si>
  <si>
    <t>14 Fabricarea articolelor de imbracaminte</t>
  </si>
  <si>
    <t>15 Tabacirea si finisarea pieilor; fabricarea articolelor de voiaj si marochinarie, harnasamentelor si incaltamintei; prepararea si vopsirea blanurilor</t>
  </si>
  <si>
    <t>16 Prelucrarea lemnului, fabricarea produselor din lemn si pluta, cu exceptia mobilei; fabricarea articolelor din paie si din alte materiale vegetale impletite</t>
  </si>
  <si>
    <t>17 Fabricarea hartiei si a produselor din hartie</t>
  </si>
  <si>
    <t>18 Tiparire si reproducerea pe suporti a inregistrarilor</t>
  </si>
  <si>
    <t>20 Fabricarea substantelor si a produselor chimice</t>
  </si>
  <si>
    <t>21 Fabricarea produselor farmaceutice de baza si a preparatelor farmaceutice</t>
  </si>
  <si>
    <t>22 Fabricarea produselor din cauciuc si mase plastice</t>
  </si>
  <si>
    <t>23 Fabricarea altor produse din minerale nemetalice</t>
  </si>
  <si>
    <t>24 Industria metalurgica</t>
  </si>
  <si>
    <t>25 Industria constructiilor metalice si a produselor din metal, exclusiv masini, utilaje si instalatii</t>
  </si>
  <si>
    <t>26 Fabricarea calculatoarelor si a produselor electronice si optice</t>
  </si>
  <si>
    <t>27 Fabricarea echipamentelor electrice</t>
  </si>
  <si>
    <t>28 Fabricarea de masini, utilaje si echipamente n.c.a.</t>
  </si>
  <si>
    <t>29 Fabricarea autovehiculelor de transport rutier, a remorcilor si semiremorcilor</t>
  </si>
  <si>
    <t>31 Fabricarea de mobila</t>
  </si>
  <si>
    <t>32 Alte activitati industriale n.c.a.</t>
  </si>
  <si>
    <t>33 Repararea, intretinerea si instalarea masinilor si echipamentelor</t>
  </si>
  <si>
    <t>D PRODUCTIA SI FURNIZAREA DE ENERGIE ELECTRICA SI TERMICA, GAZE, APA CALDA SI AER CONDITIONAT</t>
  </si>
  <si>
    <t>E DISTRIBUTIA APEI; SALUBRITATE, GESTIONAREA DESEURILOR, ACTIVITATI DE DECONTAMINARE</t>
  </si>
  <si>
    <t>36 Captarea, tratarea si distributia apei</t>
  </si>
  <si>
    <t>37 Colectarea si epurarea apelor uzate</t>
  </si>
  <si>
    <t>38-39 Colectarea, tratarea si eliminarea deseurilor; activitati de recuperare a materialelor reciclabile; Activitati si servicii de decontaminare</t>
  </si>
  <si>
    <t>19 Fabricarea produselor de cocserie si a produselor obtinute din prelucrarea titeiului</t>
  </si>
  <si>
    <t>30 Fabricarea altor mijloace de transport</t>
  </si>
  <si>
    <t>05 Extractia carbunelui superior si inferior</t>
  </si>
  <si>
    <t>Anexa 3 g. Efectivul salariatilor la sfarsitul anului, pe activitati (sectiuni si diviziuni) ale industriei CAEN Rev.2, regiuni de dezvoltare si judete</t>
  </si>
  <si>
    <t>Sursa datelor: INS Baza de date TEMPO-Online</t>
  </si>
  <si>
    <t>12 Fabricarea produselor din tutun</t>
  </si>
  <si>
    <t>UM: Ponderi (%)</t>
  </si>
  <si>
    <t>TOTAL</t>
  </si>
  <si>
    <t>A AGRICULTURA, SILVICULTURA SI PESCUIT</t>
  </si>
  <si>
    <t>01 Agricultura, vanatoare si servicii anexe</t>
  </si>
  <si>
    <t>02-03 Silvicultura si exploatare forestiera; Pescuit si acvacultura</t>
  </si>
  <si>
    <t>F CONSTRUCTII</t>
  </si>
  <si>
    <t>G COMERT CU RIDICATA SI CU AMANUNTUL; REPARAREA AUTOVEHICULELOR SI MOTOCICLETELOR</t>
  </si>
  <si>
    <t>H TRANSPORT SI DEPOZITARE</t>
  </si>
  <si>
    <t>49 Transporturi terestre si transporturi prin conducte</t>
  </si>
  <si>
    <t>50 Transporturi pe apa</t>
  </si>
  <si>
    <t>51 Transporturi aeriene</t>
  </si>
  <si>
    <t>52 Depozitare si activitati auxiliare pentru transporturi</t>
  </si>
  <si>
    <t>53 Activitati de posta si de curier</t>
  </si>
  <si>
    <t>I HOTELURI SI RESTAURANTE</t>
  </si>
  <si>
    <t>J INFORMATII SI COMUNICATII</t>
  </si>
  <si>
    <t>58 Activitati de editare</t>
  </si>
  <si>
    <t>59-60 Activitati de productie cinematografica, video si de programe de televiziune; inregistrari audio si activitati de editare muzicala; Activitati de difuzare si transmitere de programe</t>
  </si>
  <si>
    <t>61 Telecomunicatii</t>
  </si>
  <si>
    <t>62-63 Activitati de servicii in tehnologia informatiei; Activitati de servicii informatice</t>
  </si>
  <si>
    <t>K INTERMEDIERI FINANCIARE SI ASIGURARI</t>
  </si>
  <si>
    <t>64 Intermedieri financiare, cu exceptia activitatilor de asigurari si ale fondurilor de pensii</t>
  </si>
  <si>
    <t>65 Activitati de asigurari, reasigurari si ale fondurilor de pensii (cu exceptia celor din sistemul public de asigurari sociale)</t>
  </si>
  <si>
    <t>66 Activitati auxiliare intermedierilor financiare, activitati de asigurare si fonduri de pensii</t>
  </si>
  <si>
    <t>L TRANZACTII IMOBILIARE</t>
  </si>
  <si>
    <t>M ACTIVITATI PROFESIONALE, STIINTIFICE SI TEHNICE</t>
  </si>
  <si>
    <t>72 Cercetare-dezvoltare</t>
  </si>
  <si>
    <t>N ACTIVITATI DE SERVICII ADMINISTRATIVE SI ACTIVITATI DE SERVICII SUPORT</t>
  </si>
  <si>
    <t>O ADMINISTRATIE PUBLICA SI APARARE; ASIGURARI SOCIALE DIN SISTEMUL PUBLIC</t>
  </si>
  <si>
    <t>P INVATAMANT</t>
  </si>
  <si>
    <t>Q SANATATE SI ASISTENTA SOCIALA</t>
  </si>
  <si>
    <t>R ACTIVITATI DE SPECTACOLE, CULTURALE SI RECREATIVE</t>
  </si>
  <si>
    <t>S ALTE ACTIVITATI DE SERVICII</t>
  </si>
  <si>
    <t>Regiuni de dezvoltare si judete</t>
  </si>
  <si>
    <t>Diferenţe 2017-2008</t>
  </si>
  <si>
    <t>A</t>
  </si>
  <si>
    <t>B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</si>
  <si>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</si>
  <si>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</si>
  <si>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</si>
  <si>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</si>
  <si>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</si>
  <si>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</si>
  <si>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</si>
  <si>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</si>
  <si>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</si>
  <si>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</si>
  <si>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</si>
  <si>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</si>
  <si>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</si>
  <si>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</si>
  <si>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</si>
  <si>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</si>
  <si>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C</t>
  </si>
  <si>
    <t>Regiunea SUD-MUNTENIA</t>
  </si>
  <si>
    <t>Arges</t>
  </si>
  <si>
    <t>Calarasi</t>
  </si>
  <si>
    <t>Dambovita</t>
  </si>
  <si>
    <t>Giurgiu</t>
  </si>
  <si>
    <t>Ialomita</t>
  </si>
  <si>
    <t>Prahova</t>
  </si>
  <si>
    <t>Teleorman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</si>
</sst>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rgb="FFFF0000"/>
      <name val="Arial Narrow"/>
      <family val="2"/>
    </font>
    <font>
      <b/>
      <sz val="11"/>
      <color rgb="FFFF0000"/>
      <name val="Calibri"/>
      <family val="2"/>
      <scheme val="minor"/>
    </font>
    <font>
      <b/>
      <sz val="10"/>
      <color theme="0"/>
      <name val="Arial Narrow"/>
      <family val="2"/>
    </font>
    <font>
      <sz val="10"/>
      <color rgb="FFFF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164" fontId="2" fillId="0" borderId="1" xfId="0" applyNumberFormat="1" applyFont="1" applyBorder="1" applyAlignment="1">
      <alignment horizontal="right" wrapText="1"/>
    </xf>
    <xf numFmtId="164" fontId="2" fillId="0" borderId="4" xfId="0" applyNumberFormat="1" applyFont="1" applyBorder="1" applyAlignment="1">
      <alignment horizontal="right" wrapText="1"/>
    </xf>
    <xf numFmtId="9" fontId="2" fillId="0" borderId="2" xfId="0" applyNumberFormat="1" applyFont="1" applyBorder="1" applyAlignment="1">
      <alignment horizontal="right" wrapText="1"/>
    </xf>
    <xf numFmtId="164" fontId="2" fillId="0" borderId="5" xfId="0" applyNumberFormat="1" applyFont="1" applyBorder="1" applyAlignment="1">
      <alignment horizontal="right" wrapText="1"/>
    </xf>
    <xf numFmtId="0" fontId="2" fillId="0" borderId="0" xfId="0" applyFont="1" applyAlignment="1">
      <alignment horizontal="left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left" vertical="top" wrapText="1"/>
    </xf>
    <xf numFmtId="9" fontId="2" fillId="0" borderId="23" xfId="0" applyNumberFormat="1" applyFont="1" applyBorder="1" applyAlignment="1">
      <alignment horizontal="right" wrapText="1"/>
    </xf>
    <xf numFmtId="164" fontId="2" fillId="0" borderId="24" xfId="0" applyNumberFormat="1" applyFont="1" applyBorder="1" applyAlignment="1">
      <alignment horizontal="right" wrapText="1"/>
    </xf>
    <xf numFmtId="164" fontId="2" fillId="0" borderId="25" xfId="0" applyNumberFormat="1" applyFont="1" applyBorder="1" applyAlignment="1">
      <alignment horizontal="right" wrapText="1"/>
    </xf>
    <xf numFmtId="0" fontId="3" fillId="0" borderId="26" xfId="0" applyFont="1" applyBorder="1" applyAlignment="1">
      <alignment horizontal="left" vertical="center" wrapText="1"/>
    </xf>
    <xf numFmtId="9" fontId="2" fillId="0" borderId="10" xfId="0" applyNumberFormat="1" applyFont="1" applyBorder="1" applyAlignment="1">
      <alignment horizontal="right" wrapText="1"/>
    </xf>
    <xf numFmtId="0" fontId="7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3" borderId="8" xfId="0" applyFont="1" applyFill="1" applyBorder="1" applyAlignment="1">
      <alignment vertical="top" wrapText="1"/>
    </xf>
    <xf numFmtId="0" fontId="2" fillId="0" borderId="0" xfId="0" applyFont="1" applyAlignment="1">
      <alignment vertical="top"/>
    </xf>
    <xf numFmtId="0" fontId="3" fillId="0" borderId="30" xfId="0" applyFont="1" applyBorder="1" applyAlignment="1">
      <alignment horizontal="left" vertical="top" wrapText="1"/>
    </xf>
    <xf numFmtId="0" fontId="2" fillId="3" borderId="19" xfId="0" applyFont="1" applyFill="1" applyBorder="1" applyAlignment="1">
      <alignment vertical="top" wrapText="1"/>
    </xf>
    <xf numFmtId="0" fontId="3" fillId="0" borderId="33" xfId="0" applyFont="1" applyBorder="1" applyAlignment="1">
      <alignment horizontal="left" vertical="top" wrapText="1"/>
    </xf>
    <xf numFmtId="0" fontId="6" fillId="3" borderId="31" xfId="0" applyFont="1" applyFill="1" applyBorder="1" applyAlignment="1">
      <alignment horizontal="left" vertical="top" wrapText="1"/>
    </xf>
    <xf numFmtId="0" fontId="6" fillId="3" borderId="32" xfId="0" applyFont="1" applyFill="1" applyBorder="1" applyAlignment="1">
      <alignment horizontal="left" vertical="top" wrapText="1"/>
    </xf>
    <xf numFmtId="164" fontId="2" fillId="0" borderId="1" xfId="0" applyNumberFormat="1" applyFont="1" applyBorder="1"/>
    <xf numFmtId="164" fontId="2" fillId="0" borderId="4" xfId="0" applyNumberFormat="1" applyFont="1" applyBorder="1"/>
    <xf numFmtId="164" fontId="2" fillId="0" borderId="5" xfId="0" applyNumberFormat="1" applyFont="1" applyBorder="1"/>
    <xf numFmtId="164" fontId="2" fillId="0" borderId="6" xfId="0" applyNumberFormat="1" applyFont="1" applyBorder="1"/>
    <xf numFmtId="0" fontId="3" fillId="0" borderId="22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2" fillId="0" borderId="10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top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top" wrapText="1"/>
    </xf>
    <xf numFmtId="0" fontId="3" fillId="0" borderId="34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4" borderId="8" xfId="0" applyFont="1" applyFill="1" applyBorder="1" applyAlignment="1">
      <alignment vertical="top" wrapText="1"/>
    </xf>
    <xf numFmtId="0" fontId="2" fillId="4" borderId="28" xfId="0" applyFont="1" applyFill="1" applyBorder="1" applyAlignment="1">
      <alignment vertical="top" wrapText="1"/>
    </xf>
    <xf numFmtId="0" fontId="2" fillId="3" borderId="36" xfId="0" applyFont="1" applyFill="1" applyBorder="1" applyAlignment="1">
      <alignment vertical="top" wrapText="1"/>
    </xf>
    <xf numFmtId="0" fontId="2" fillId="3" borderId="28" xfId="0" applyFont="1" applyFill="1" applyBorder="1" applyAlignment="1">
      <alignment vertical="top" wrapText="1"/>
    </xf>
    <xf numFmtId="164" fontId="2" fillId="0" borderId="10" xfId="0" applyNumberFormat="1" applyFont="1" applyBorder="1"/>
    <xf numFmtId="9" fontId="2" fillId="0" borderId="35" xfId="0" applyNumberFormat="1" applyFont="1" applyBorder="1" applyAlignment="1">
      <alignment horizontal="right" wrapText="1"/>
    </xf>
    <xf numFmtId="164" fontId="2" fillId="0" borderId="6" xfId="0" applyNumberFormat="1" applyFont="1" applyBorder="1" applyAlignment="1">
      <alignment horizontal="right" wrapText="1"/>
    </xf>
    <xf numFmtId="164" fontId="2" fillId="0" borderId="35" xfId="0" applyNumberFormat="1" applyFont="1" applyBorder="1"/>
    <xf numFmtId="0" fontId="3" fillId="0" borderId="16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1" fillId="2" borderId="0" xfId="0" applyFont="1" applyFill="1" applyAlignment="1">
      <alignment horizontal="left" wrapText="1"/>
    </xf>
    <xf numFmtId="0" fontId="0" fillId="0" borderId="0" xfId="0" applyAlignment="1"/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9" fontId="2" fillId="0" borderId="10" xfId="0" applyNumberFormat="1" applyFont="1" applyBorder="1"/>
    <xf numFmtId="164" fontId="2" fillId="0" borderId="37" xfId="0" applyNumberFormat="1" applyFont="1" applyBorder="1"/>
    <xf numFmtId="164" fontId="2" fillId="0" borderId="38" xfId="0" applyNumberFormat="1" applyFont="1" applyBorder="1"/>
    <xf numFmtId="9" fontId="2" fillId="0" borderId="2" xfId="0" applyNumberFormat="1" applyFont="1" applyBorder="1"/>
    <xf numFmtId="9" fontId="2" fillId="0" borderId="3" xfId="0" applyNumberFormat="1" applyFont="1" applyBorder="1"/>
    <xf numFmtId="9" fontId="2" fillId="0" borderId="3" xfId="0" applyNumberFormat="1" applyFont="1" applyBorder="1" applyAlignment="1">
      <alignment horizontal="right" wrapText="1"/>
    </xf>
    <xf numFmtId="9" fontId="2" fillId="0" borderId="35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99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vi-VN" sz="1000"/>
              <a:t>Efectivul salaria</a:t>
            </a:r>
            <a:r>
              <a:rPr lang="ro-RO" sz="1000"/>
              <a:t>ţ</a:t>
            </a:r>
            <a:r>
              <a:rPr lang="vi-VN" sz="1000"/>
              <a:t>ilor la sf</a:t>
            </a:r>
            <a:r>
              <a:rPr lang="ro-RO" sz="1000"/>
              <a:t>â</a:t>
            </a:r>
            <a:r>
              <a:rPr lang="vi-VN" sz="1000"/>
              <a:t>r</a:t>
            </a:r>
            <a:r>
              <a:rPr lang="ro-RO" sz="1000"/>
              <a:t>ş</a:t>
            </a:r>
            <a:r>
              <a:rPr lang="vi-VN" sz="1000"/>
              <a:t>itul anului, pe activit</a:t>
            </a:r>
            <a:r>
              <a:rPr lang="ro-RO" sz="1000"/>
              <a:t>ăţ</a:t>
            </a:r>
            <a:r>
              <a:rPr lang="vi-VN" sz="1000"/>
              <a:t>i (sec</a:t>
            </a:r>
            <a:r>
              <a:rPr lang="ro-RO" sz="1000"/>
              <a:t>ţ</a:t>
            </a:r>
            <a:r>
              <a:rPr lang="vi-VN" sz="1000"/>
              <a:t>iuni</a:t>
            </a:r>
            <a:r>
              <a:rPr lang="en-US" sz="1000"/>
              <a:t>) ale economiei </a:t>
            </a:r>
            <a:r>
              <a:rPr lang="ro-RO" sz="1000"/>
              <a:t>naţionale  </a:t>
            </a:r>
          </a:p>
          <a:p>
            <a:pPr>
              <a:defRPr sz="1000"/>
            </a:pPr>
            <a:r>
              <a:rPr lang="ro-RO" sz="1000"/>
              <a:t>Reg</a:t>
            </a:r>
            <a:r>
              <a:rPr lang="ro-RO" sz="1000" baseline="0"/>
              <a:t>iunea </a:t>
            </a:r>
            <a:r>
              <a:rPr lang="en-US" sz="1000" baseline="0"/>
              <a:t>Sud Muntenia</a:t>
            </a:r>
            <a:endParaRPr lang="vi-VN" sz="10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'3g Efective salariati'!$Q$5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('3g Efective salariati'!$O$7,'3g Efective salariati'!$O$11,'3g Efective salariati'!$O$17,'3g Efective salariati'!$O$42,'3g Efective salariati'!$O$43,'3g Efective salariati'!$O$47,'3g Efective salariati'!$O$48,'3g Efective salariati'!$O$49,'3g Efective salariati'!$O$55,'3g Efective salariati'!$O$56,'3g Efective salariati'!$O$61,'3g Efective salariati'!$O$65,'3g Efective salariati'!$O$66,'3g Efective salariati'!$O$68,'3g Efective salariati'!$O$69,'3g Efective salariati'!$O$70,'3g Efective salariati'!$O$71,'3g Efective salariati'!$O$72,'3g Efective salariati'!$O$73)</c:f>
              <c:strCache>
                <c:ptCount val="1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  <c:pt idx="12">
                  <c:v>M</c:v>
                </c:pt>
                <c:pt idx="13">
                  <c:v>N</c:v>
                </c:pt>
                <c:pt idx="14">
                  <c:v>O</c:v>
                </c:pt>
                <c:pt idx="15">
                  <c:v>P</c:v>
                </c:pt>
                <c:pt idx="16">
                  <c:v>Q</c:v>
                </c:pt>
                <c:pt idx="17">
                  <c:v>R</c:v>
                </c:pt>
                <c:pt idx="18">
                  <c:v>S</c:v>
                </c:pt>
              </c:strCache>
            </c:strRef>
          </c:cat>
          <c:val>
            <c:numRef>
              <c:f>('3g Efective salariati'!$Q$7,'3g Efective salariati'!$Q$11,'3g Efective salariati'!$Q$17,'3g Efective salariati'!$Q$42:$Q$43,'3g Efective salariati'!$Q$47:$Q$49,'3g Efective salariati'!$Q$55:$Q$56,'3g Efective salariati'!$Q$61,'3g Efective salariati'!$Q$65:$Q$66,'3g Efective salariati'!$Q$68:$Q$73)</c:f>
              <c:numCache>
                <c:formatCode>0.0%</c:formatCode>
                <c:ptCount val="19"/>
                <c:pt idx="0">
                  <c:v>3.5294950463509674E-2</c:v>
                </c:pt>
                <c:pt idx="1">
                  <c:v>2.765452199458783E-2</c:v>
                </c:pt>
                <c:pt idx="2">
                  <c:v>0.30341944970895907</c:v>
                </c:pt>
                <c:pt idx="3">
                  <c:v>1.5419218034564532E-2</c:v>
                </c:pt>
                <c:pt idx="4">
                  <c:v>2.0075229824217052E-2</c:v>
                </c:pt>
                <c:pt idx="5">
                  <c:v>7.8841692381451889E-2</c:v>
                </c:pt>
                <c:pt idx="6">
                  <c:v>0.14879609757353249</c:v>
                </c:pt>
                <c:pt idx="7">
                  <c:v>4.9560623075413236E-2</c:v>
                </c:pt>
                <c:pt idx="8">
                  <c:v>1.7882367326187896E-2</c:v>
                </c:pt>
                <c:pt idx="9">
                  <c:v>8.8615455899813695E-3</c:v>
                </c:pt>
                <c:pt idx="10">
                  <c:v>1.4384727509081959E-2</c:v>
                </c:pt>
                <c:pt idx="11">
                  <c:v>5.0727039297769165E-3</c:v>
                </c:pt>
                <c:pt idx="12">
                  <c:v>2.44593459703135E-2</c:v>
                </c:pt>
                <c:pt idx="13">
                  <c:v>3.4498569732383896E-2</c:v>
                </c:pt>
                <c:pt idx="14">
                  <c:v>5.0159115261228966E-2</c:v>
                </c:pt>
                <c:pt idx="15">
                  <c:v>8.1230834574829214E-2</c:v>
                </c:pt>
                <c:pt idx="16">
                  <c:v>7.3408606060216042E-2</c:v>
                </c:pt>
                <c:pt idx="17">
                  <c:v>5.5859270676135286E-3</c:v>
                </c:pt>
                <c:pt idx="18">
                  <c:v>5.3944739221509679E-3</c:v>
                </c:pt>
              </c:numCache>
            </c:numRef>
          </c:val>
        </c:ser>
        <c:ser>
          <c:idx val="1"/>
          <c:order val="1"/>
          <c:tx>
            <c:strRef>
              <c:f>'3g Efective salariati'!$R$5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('3g Efective salariati'!$O$7,'3g Efective salariati'!$O$11,'3g Efective salariati'!$O$17,'3g Efective salariati'!$O$42,'3g Efective salariati'!$O$43,'3g Efective salariati'!$O$47,'3g Efective salariati'!$O$48,'3g Efective salariati'!$O$49,'3g Efective salariati'!$O$55,'3g Efective salariati'!$O$56,'3g Efective salariati'!$O$61,'3g Efective salariati'!$O$65,'3g Efective salariati'!$O$66,'3g Efective salariati'!$O$68,'3g Efective salariati'!$O$69,'3g Efective salariati'!$O$70,'3g Efective salariati'!$O$71,'3g Efective salariati'!$O$72,'3g Efective salariati'!$O$73)</c:f>
              <c:strCache>
                <c:ptCount val="1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  <c:pt idx="12">
                  <c:v>M</c:v>
                </c:pt>
                <c:pt idx="13">
                  <c:v>N</c:v>
                </c:pt>
                <c:pt idx="14">
                  <c:v>O</c:v>
                </c:pt>
                <c:pt idx="15">
                  <c:v>P</c:v>
                </c:pt>
                <c:pt idx="16">
                  <c:v>Q</c:v>
                </c:pt>
                <c:pt idx="17">
                  <c:v>R</c:v>
                </c:pt>
                <c:pt idx="18">
                  <c:v>S</c:v>
                </c:pt>
              </c:strCache>
            </c:strRef>
          </c:cat>
          <c:val>
            <c:numRef>
              <c:f>('3g Efective salariati'!$R$7,'3g Efective salariati'!$R$11,'3g Efective salariati'!$R$17,'3g Efective salariati'!$R$42:$R$43,'3g Efective salariati'!$R$47:$R$49,'3g Efective salariati'!$R$55:$R$56,'3g Efective salariati'!$R$61,'3g Efective salariati'!$R$65:$R$66,'3g Efective salariati'!$R$68:$R$73)</c:f>
              <c:numCache>
                <c:formatCode>0.0%</c:formatCode>
                <c:ptCount val="19"/>
                <c:pt idx="0">
                  <c:v>3.8861217118831476E-2</c:v>
                </c:pt>
                <c:pt idx="1">
                  <c:v>2.5001646441433479E-2</c:v>
                </c:pt>
                <c:pt idx="2">
                  <c:v>0.27101119233555515</c:v>
                </c:pt>
                <c:pt idx="3">
                  <c:v>1.3753851806406217E-2</c:v>
                </c:pt>
                <c:pt idx="4">
                  <c:v>2.3408930991573686E-2</c:v>
                </c:pt>
                <c:pt idx="5">
                  <c:v>6.7528362120061969E-2</c:v>
                </c:pt>
                <c:pt idx="6">
                  <c:v>0.15255926322612401</c:v>
                </c:pt>
                <c:pt idx="7">
                  <c:v>5.4538805758038968E-2</c:v>
                </c:pt>
                <c:pt idx="8">
                  <c:v>1.9304959081597638E-2</c:v>
                </c:pt>
                <c:pt idx="9">
                  <c:v>8.3968513107406904E-3</c:v>
                </c:pt>
                <c:pt idx="10">
                  <c:v>1.4220054696517517E-2</c:v>
                </c:pt>
                <c:pt idx="11">
                  <c:v>5.3223385707501878E-3</c:v>
                </c:pt>
                <c:pt idx="12">
                  <c:v>2.5585699876256928E-2</c:v>
                </c:pt>
                <c:pt idx="13">
                  <c:v>3.6852558569987627E-2</c:v>
                </c:pt>
                <c:pt idx="14">
                  <c:v>5.8564788336955505E-2</c:v>
                </c:pt>
                <c:pt idx="15">
                  <c:v>8.5557762364775164E-2</c:v>
                </c:pt>
                <c:pt idx="16">
                  <c:v>8.2883594857556822E-2</c:v>
                </c:pt>
                <c:pt idx="17">
                  <c:v>1.0273794544906257E-2</c:v>
                </c:pt>
                <c:pt idx="18">
                  <c:v>6.3743279919307042E-3</c:v>
                </c:pt>
              </c:numCache>
            </c:numRef>
          </c:val>
        </c:ser>
        <c:ser>
          <c:idx val="2"/>
          <c:order val="2"/>
          <c:tx>
            <c:strRef>
              <c:f>'3g Efective salariati'!$S$5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('3g Efective salariati'!$O$7,'3g Efective salariati'!$O$11,'3g Efective salariati'!$O$17,'3g Efective salariati'!$O$42,'3g Efective salariati'!$O$43,'3g Efective salariati'!$O$47,'3g Efective salariati'!$O$48,'3g Efective salariati'!$O$49,'3g Efective salariati'!$O$55,'3g Efective salariati'!$O$56,'3g Efective salariati'!$O$61,'3g Efective salariati'!$O$65,'3g Efective salariati'!$O$66,'3g Efective salariati'!$O$68,'3g Efective salariati'!$O$69,'3g Efective salariati'!$O$70,'3g Efective salariati'!$O$71,'3g Efective salariati'!$O$72,'3g Efective salariati'!$O$73)</c:f>
              <c:strCache>
                <c:ptCount val="1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  <c:pt idx="12">
                  <c:v>M</c:v>
                </c:pt>
                <c:pt idx="13">
                  <c:v>N</c:v>
                </c:pt>
                <c:pt idx="14">
                  <c:v>O</c:v>
                </c:pt>
                <c:pt idx="15">
                  <c:v>P</c:v>
                </c:pt>
                <c:pt idx="16">
                  <c:v>Q</c:v>
                </c:pt>
                <c:pt idx="17">
                  <c:v>R</c:v>
                </c:pt>
                <c:pt idx="18">
                  <c:v>S</c:v>
                </c:pt>
              </c:strCache>
            </c:strRef>
          </c:cat>
          <c:val>
            <c:numRef>
              <c:f>('3g Efective salariati'!$S$7,'3g Efective salariati'!$S$11,'3g Efective salariati'!$S$17,'3g Efective salariati'!$S$42:$S$43,'3g Efective salariati'!$S$47:$S$49,'3g Efective salariati'!$S$55:$S$56,'3g Efective salariati'!$S$61,'3g Efective salariati'!$S$65:$S$66,'3g Efective salariati'!$S$68:$S$73)</c:f>
              <c:numCache>
                <c:formatCode>0.0%</c:formatCode>
                <c:ptCount val="19"/>
                <c:pt idx="0">
                  <c:v>3.6490154874701808E-2</c:v>
                </c:pt>
                <c:pt idx="1">
                  <c:v>2.3341509560951535E-2</c:v>
                </c:pt>
                <c:pt idx="2">
                  <c:v>0.27960081064305531</c:v>
                </c:pt>
                <c:pt idx="3">
                  <c:v>1.4797600975164709E-2</c:v>
                </c:pt>
                <c:pt idx="4">
                  <c:v>2.4122987414093522E-2</c:v>
                </c:pt>
                <c:pt idx="5">
                  <c:v>6.2325663134436625E-2</c:v>
                </c:pt>
                <c:pt idx="6">
                  <c:v>0.15417174564952402</c:v>
                </c:pt>
                <c:pt idx="7">
                  <c:v>5.3376059108143074E-2</c:v>
                </c:pt>
                <c:pt idx="8">
                  <c:v>1.8202077459785672E-2</c:v>
                </c:pt>
                <c:pt idx="9">
                  <c:v>8.8131258366299977E-3</c:v>
                </c:pt>
                <c:pt idx="10">
                  <c:v>1.4537731545531368E-2</c:v>
                </c:pt>
                <c:pt idx="11">
                  <c:v>5.5301710277368549E-3</c:v>
                </c:pt>
                <c:pt idx="12">
                  <c:v>2.5250334651999311E-2</c:v>
                </c:pt>
                <c:pt idx="13">
                  <c:v>3.6271415858391727E-2</c:v>
                </c:pt>
                <c:pt idx="14">
                  <c:v>5.4652971485406182E-2</c:v>
                </c:pt>
                <c:pt idx="15">
                  <c:v>8.6659911307872359E-2</c:v>
                </c:pt>
                <c:pt idx="16">
                  <c:v>8.5117520808250011E-2</c:v>
                </c:pt>
                <c:pt idx="17">
                  <c:v>1.0536864067723094E-2</c:v>
                </c:pt>
                <c:pt idx="18">
                  <c:v>6.201344590602822E-3</c:v>
                </c:pt>
              </c:numCache>
            </c:numRef>
          </c:val>
        </c:ser>
        <c:ser>
          <c:idx val="3"/>
          <c:order val="3"/>
          <c:tx>
            <c:strRef>
              <c:f>'3g Efective salariati'!$T$5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('3g Efective salariati'!$O$7,'3g Efective salariati'!$O$11,'3g Efective salariati'!$O$17,'3g Efective salariati'!$O$42,'3g Efective salariati'!$O$43,'3g Efective salariati'!$O$47,'3g Efective salariati'!$O$48,'3g Efective salariati'!$O$49,'3g Efective salariati'!$O$55,'3g Efective salariati'!$O$56,'3g Efective salariati'!$O$61,'3g Efective salariati'!$O$65,'3g Efective salariati'!$O$66,'3g Efective salariati'!$O$68,'3g Efective salariati'!$O$69,'3g Efective salariati'!$O$70,'3g Efective salariati'!$O$71,'3g Efective salariati'!$O$72,'3g Efective salariati'!$O$73)</c:f>
              <c:strCache>
                <c:ptCount val="1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  <c:pt idx="12">
                  <c:v>M</c:v>
                </c:pt>
                <c:pt idx="13">
                  <c:v>N</c:v>
                </c:pt>
                <c:pt idx="14">
                  <c:v>O</c:v>
                </c:pt>
                <c:pt idx="15">
                  <c:v>P</c:v>
                </c:pt>
                <c:pt idx="16">
                  <c:v>Q</c:v>
                </c:pt>
                <c:pt idx="17">
                  <c:v>R</c:v>
                </c:pt>
                <c:pt idx="18">
                  <c:v>S</c:v>
                </c:pt>
              </c:strCache>
            </c:strRef>
          </c:cat>
          <c:val>
            <c:numRef>
              <c:f>('3g Efective salariati'!$T$7,'3g Efective salariati'!$T$11,'3g Efective salariati'!$T$17,'3g Efective salariati'!$T$42:$T$43,'3g Efective salariati'!$T$47:$T$49,'3g Efective salariati'!$T$55:$T$56,'3g Efective salariati'!$T$61,'3g Efective salariati'!$T$65:$T$66,'3g Efective salariati'!$T$68:$T$73)</c:f>
              <c:numCache>
                <c:formatCode>0.0%</c:formatCode>
                <c:ptCount val="19"/>
                <c:pt idx="0">
                  <c:v>3.6403432875935629E-2</c:v>
                </c:pt>
                <c:pt idx="1">
                  <c:v>2.1499655755148027E-2</c:v>
                </c:pt>
                <c:pt idx="2">
                  <c:v>0.283184651465894</c:v>
                </c:pt>
                <c:pt idx="3">
                  <c:v>1.3443958042627454E-2</c:v>
                </c:pt>
                <c:pt idx="4">
                  <c:v>2.4785629342179382E-2</c:v>
                </c:pt>
                <c:pt idx="5">
                  <c:v>6.6389552628962956E-2</c:v>
                </c:pt>
                <c:pt idx="6">
                  <c:v>0.15437816861738748</c:v>
                </c:pt>
                <c:pt idx="7">
                  <c:v>5.472756793773402E-2</c:v>
                </c:pt>
                <c:pt idx="8">
                  <c:v>1.9487572208579246E-2</c:v>
                </c:pt>
                <c:pt idx="9">
                  <c:v>9.4105865416830806E-3</c:v>
                </c:pt>
                <c:pt idx="10">
                  <c:v>1.3793725539286253E-2</c:v>
                </c:pt>
                <c:pt idx="11">
                  <c:v>5.7564366423793027E-3</c:v>
                </c:pt>
                <c:pt idx="12">
                  <c:v>2.56931839519309E-2</c:v>
                </c:pt>
                <c:pt idx="13">
                  <c:v>4.2640339605830441E-2</c:v>
                </c:pt>
                <c:pt idx="14">
                  <c:v>5.1601751046541168E-2</c:v>
                </c:pt>
                <c:pt idx="15">
                  <c:v>8.2922509931556018E-2</c:v>
                </c:pt>
                <c:pt idx="16">
                  <c:v>7.6521764742699991E-2</c:v>
                </c:pt>
                <c:pt idx="17">
                  <c:v>1.0927472948245455E-2</c:v>
                </c:pt>
                <c:pt idx="18">
                  <c:v>6.4320401753991951E-3</c:v>
                </c:pt>
              </c:numCache>
            </c:numRef>
          </c:val>
        </c:ser>
        <c:ser>
          <c:idx val="4"/>
          <c:order val="4"/>
          <c:tx>
            <c:strRef>
              <c:f>'3g Efective salariati'!$U$5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('3g Efective salariati'!$O$7,'3g Efective salariati'!$O$11,'3g Efective salariati'!$O$17,'3g Efective salariati'!$O$42,'3g Efective salariati'!$O$43,'3g Efective salariati'!$O$47,'3g Efective salariati'!$O$48,'3g Efective salariati'!$O$49,'3g Efective salariati'!$O$55,'3g Efective salariati'!$O$56,'3g Efective salariati'!$O$61,'3g Efective salariati'!$O$65,'3g Efective salariati'!$O$66,'3g Efective salariati'!$O$68,'3g Efective salariati'!$O$69,'3g Efective salariati'!$O$70,'3g Efective salariati'!$O$71,'3g Efective salariati'!$O$72,'3g Efective salariati'!$O$73)</c:f>
              <c:strCache>
                <c:ptCount val="1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  <c:pt idx="12">
                  <c:v>M</c:v>
                </c:pt>
                <c:pt idx="13">
                  <c:v>N</c:v>
                </c:pt>
                <c:pt idx="14">
                  <c:v>O</c:v>
                </c:pt>
                <c:pt idx="15">
                  <c:v>P</c:v>
                </c:pt>
                <c:pt idx="16">
                  <c:v>Q</c:v>
                </c:pt>
                <c:pt idx="17">
                  <c:v>R</c:v>
                </c:pt>
                <c:pt idx="18">
                  <c:v>S</c:v>
                </c:pt>
              </c:strCache>
            </c:strRef>
          </c:cat>
          <c:val>
            <c:numRef>
              <c:f>('3g Efective salariati'!$U$7,'3g Efective salariati'!$U$11,'3g Efective salariati'!$U$17,'3g Efective salariati'!$U$42:$U$43,'3g Efective salariati'!$U$47:$U$49,'3g Efective salariati'!$U$55:$U$56,'3g Efective salariati'!$U$61,'3g Efective salariati'!$U$65:$U$66,'3g Efective salariati'!$U$68:$U$73)</c:f>
              <c:numCache>
                <c:formatCode>0.0%</c:formatCode>
                <c:ptCount val="19"/>
                <c:pt idx="0">
                  <c:v>3.913616201442717E-2</c:v>
                </c:pt>
                <c:pt idx="1">
                  <c:v>2.0124557551861641E-2</c:v>
                </c:pt>
                <c:pt idx="2">
                  <c:v>0.28368116851113401</c:v>
                </c:pt>
                <c:pt idx="3">
                  <c:v>1.222097764236749E-2</c:v>
                </c:pt>
                <c:pt idx="4">
                  <c:v>2.6739549262959812E-2</c:v>
                </c:pt>
                <c:pt idx="5">
                  <c:v>6.9189479815403909E-2</c:v>
                </c:pt>
                <c:pt idx="6">
                  <c:v>0.15274340248219007</c:v>
                </c:pt>
                <c:pt idx="7">
                  <c:v>5.3066893678032169E-2</c:v>
                </c:pt>
                <c:pt idx="8">
                  <c:v>2.0689098973968367E-2</c:v>
                </c:pt>
                <c:pt idx="9">
                  <c:v>1.1335633316904879E-2</c:v>
                </c:pt>
                <c:pt idx="10">
                  <c:v>1.299162148841794E-2</c:v>
                </c:pt>
                <c:pt idx="11">
                  <c:v>5.593440566333617E-3</c:v>
                </c:pt>
                <c:pt idx="12">
                  <c:v>2.583269859760742E-2</c:v>
                </c:pt>
                <c:pt idx="13">
                  <c:v>4.7796048210045253E-2</c:v>
                </c:pt>
                <c:pt idx="14">
                  <c:v>4.7545140911331156E-2</c:v>
                </c:pt>
                <c:pt idx="15">
                  <c:v>8.0317218513374256E-2</c:v>
                </c:pt>
                <c:pt idx="16">
                  <c:v>7.3591110712845562E-2</c:v>
                </c:pt>
                <c:pt idx="17">
                  <c:v>1.0478964111295308E-2</c:v>
                </c:pt>
                <c:pt idx="18">
                  <c:v>6.9268336394999776E-3</c:v>
                </c:pt>
              </c:numCache>
            </c:numRef>
          </c:val>
        </c:ser>
        <c:ser>
          <c:idx val="5"/>
          <c:order val="5"/>
          <c:tx>
            <c:strRef>
              <c:f>'3g Efective salariati'!$V$5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('3g Efective salariati'!$O$7,'3g Efective salariati'!$O$11,'3g Efective salariati'!$O$17,'3g Efective salariati'!$O$42,'3g Efective salariati'!$O$43,'3g Efective salariati'!$O$47,'3g Efective salariati'!$O$48,'3g Efective salariati'!$O$49,'3g Efective salariati'!$O$55,'3g Efective salariati'!$O$56,'3g Efective salariati'!$O$61,'3g Efective salariati'!$O$65,'3g Efective salariati'!$O$66,'3g Efective salariati'!$O$68,'3g Efective salariati'!$O$69,'3g Efective salariati'!$O$70,'3g Efective salariati'!$O$71,'3g Efective salariati'!$O$72,'3g Efective salariati'!$O$73)</c:f>
              <c:strCache>
                <c:ptCount val="1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  <c:pt idx="12">
                  <c:v>M</c:v>
                </c:pt>
                <c:pt idx="13">
                  <c:v>N</c:v>
                </c:pt>
                <c:pt idx="14">
                  <c:v>O</c:v>
                </c:pt>
                <c:pt idx="15">
                  <c:v>P</c:v>
                </c:pt>
                <c:pt idx="16">
                  <c:v>Q</c:v>
                </c:pt>
                <c:pt idx="17">
                  <c:v>R</c:v>
                </c:pt>
                <c:pt idx="18">
                  <c:v>S</c:v>
                </c:pt>
              </c:strCache>
            </c:strRef>
          </c:cat>
          <c:val>
            <c:numRef>
              <c:f>('3g Efective salariati'!$V$7,'3g Efective salariati'!$V$11,'3g Efective salariati'!$V$17,'3g Efective salariati'!$V$42:$V$43,'3g Efective salariati'!$V$47:$V$49,'3g Efective salariati'!$V$55:$V$56,'3g Efective salariati'!$V$61,'3g Efective salariati'!$V$65:$V$66,'3g Efective salariati'!$V$68:$V$73)</c:f>
              <c:numCache>
                <c:formatCode>0.0%</c:formatCode>
                <c:ptCount val="19"/>
                <c:pt idx="0">
                  <c:v>3.9250775897824629E-2</c:v>
                </c:pt>
                <c:pt idx="1">
                  <c:v>2.0160828959224244E-2</c:v>
                </c:pt>
                <c:pt idx="2">
                  <c:v>0.28199595245927428</c:v>
                </c:pt>
                <c:pt idx="3">
                  <c:v>1.0469257283427966E-2</c:v>
                </c:pt>
                <c:pt idx="4">
                  <c:v>2.661830117707633E-2</c:v>
                </c:pt>
                <c:pt idx="5">
                  <c:v>6.6519830089103102E-2</c:v>
                </c:pt>
                <c:pt idx="6">
                  <c:v>0.15454847752399206</c:v>
                </c:pt>
                <c:pt idx="7">
                  <c:v>5.3309901457400707E-2</c:v>
                </c:pt>
                <c:pt idx="8">
                  <c:v>2.1768045881663069E-2</c:v>
                </c:pt>
                <c:pt idx="9">
                  <c:v>1.0823238318625838E-2</c:v>
                </c:pt>
                <c:pt idx="10">
                  <c:v>1.1885181424219455E-2</c:v>
                </c:pt>
                <c:pt idx="11">
                  <c:v>5.5457028847666588E-3</c:v>
                </c:pt>
                <c:pt idx="12">
                  <c:v>2.6040847266122227E-2</c:v>
                </c:pt>
                <c:pt idx="13">
                  <c:v>5.2866531271900344E-2</c:v>
                </c:pt>
                <c:pt idx="14">
                  <c:v>4.6276763111600568E-2</c:v>
                </c:pt>
                <c:pt idx="15">
                  <c:v>7.9391867732662075E-2</c:v>
                </c:pt>
                <c:pt idx="16">
                  <c:v>7.2902215420701091E-2</c:v>
                </c:pt>
                <c:pt idx="17">
                  <c:v>1.2371458401865015E-2</c:v>
                </c:pt>
                <c:pt idx="18">
                  <c:v>7.2548234385503224E-3</c:v>
                </c:pt>
              </c:numCache>
            </c:numRef>
          </c:val>
        </c:ser>
        <c:ser>
          <c:idx val="6"/>
          <c:order val="6"/>
          <c:tx>
            <c:strRef>
              <c:f>'3g Efective salariati'!$W$5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('3g Efective salariati'!$O$7,'3g Efective salariati'!$O$11,'3g Efective salariati'!$O$17,'3g Efective salariati'!$O$42,'3g Efective salariati'!$O$43,'3g Efective salariati'!$O$47,'3g Efective salariati'!$O$48,'3g Efective salariati'!$O$49,'3g Efective salariati'!$O$55,'3g Efective salariati'!$O$56,'3g Efective salariati'!$O$61,'3g Efective salariati'!$O$65,'3g Efective salariati'!$O$66,'3g Efective salariati'!$O$68,'3g Efective salariati'!$O$69,'3g Efective salariati'!$O$70,'3g Efective salariati'!$O$71,'3g Efective salariati'!$O$72,'3g Efective salariati'!$O$73)</c:f>
              <c:strCache>
                <c:ptCount val="1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  <c:pt idx="12">
                  <c:v>M</c:v>
                </c:pt>
                <c:pt idx="13">
                  <c:v>N</c:v>
                </c:pt>
                <c:pt idx="14">
                  <c:v>O</c:v>
                </c:pt>
                <c:pt idx="15">
                  <c:v>P</c:v>
                </c:pt>
                <c:pt idx="16">
                  <c:v>Q</c:v>
                </c:pt>
                <c:pt idx="17">
                  <c:v>R</c:v>
                </c:pt>
                <c:pt idx="18">
                  <c:v>S</c:v>
                </c:pt>
              </c:strCache>
            </c:strRef>
          </c:cat>
          <c:val>
            <c:numRef>
              <c:f>('3g Efective salariati'!$W$7,'3g Efective salariati'!$W$11,'3g Efective salariati'!$W$17,'3g Efective salariati'!$W$42:$W$43,'3g Efective salariati'!$W$47:$W$49,'3g Efective salariati'!$W$55:$W$56,'3g Efective salariati'!$W$61,'3g Efective salariati'!$W$65:$W$66,'3g Efective salariati'!$W$68:$W$73)</c:f>
              <c:numCache>
                <c:formatCode>0.0%</c:formatCode>
                <c:ptCount val="19"/>
                <c:pt idx="0">
                  <c:v>4.0249339352759234E-2</c:v>
                </c:pt>
                <c:pt idx="1">
                  <c:v>1.9050568103845655E-2</c:v>
                </c:pt>
                <c:pt idx="2">
                  <c:v>0.28359800275167052</c:v>
                </c:pt>
                <c:pt idx="3">
                  <c:v>9.8454912365275472E-3</c:v>
                </c:pt>
                <c:pt idx="4">
                  <c:v>2.5788994021626301E-2</c:v>
                </c:pt>
                <c:pt idx="5">
                  <c:v>6.7292771410776553E-2</c:v>
                </c:pt>
                <c:pt idx="6">
                  <c:v>0.15303792167943389</c:v>
                </c:pt>
                <c:pt idx="7">
                  <c:v>5.2068855100970826E-2</c:v>
                </c:pt>
                <c:pt idx="8">
                  <c:v>2.2880738658155958E-2</c:v>
                </c:pt>
                <c:pt idx="9">
                  <c:v>1.0853616053991858E-2</c:v>
                </c:pt>
                <c:pt idx="10">
                  <c:v>1.2361404829850348E-2</c:v>
                </c:pt>
                <c:pt idx="11">
                  <c:v>5.5490849463916874E-3</c:v>
                </c:pt>
                <c:pt idx="12">
                  <c:v>2.6167260750692315E-2</c:v>
                </c:pt>
                <c:pt idx="13">
                  <c:v>5.3902129201839608E-2</c:v>
                </c:pt>
                <c:pt idx="14">
                  <c:v>4.6387816644439833E-2</c:v>
                </c:pt>
                <c:pt idx="15">
                  <c:v>7.7374019585419659E-2</c:v>
                </c:pt>
                <c:pt idx="16">
                  <c:v>7.1712334310375769E-2</c:v>
                </c:pt>
                <c:pt idx="17">
                  <c:v>1.3246373037851304E-2</c:v>
                </c:pt>
                <c:pt idx="18">
                  <c:v>8.6332783233811061E-3</c:v>
                </c:pt>
              </c:numCache>
            </c:numRef>
          </c:val>
        </c:ser>
        <c:ser>
          <c:idx val="7"/>
          <c:order val="7"/>
          <c:tx>
            <c:strRef>
              <c:f>'3g Efective salariati'!$X$5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('3g Efective salariati'!$O$7,'3g Efective salariati'!$O$11,'3g Efective salariati'!$O$17,'3g Efective salariati'!$O$42,'3g Efective salariati'!$O$43,'3g Efective salariati'!$O$47,'3g Efective salariati'!$O$48,'3g Efective salariati'!$O$49,'3g Efective salariati'!$O$55,'3g Efective salariati'!$O$56,'3g Efective salariati'!$O$61,'3g Efective salariati'!$O$65,'3g Efective salariati'!$O$66,'3g Efective salariati'!$O$68,'3g Efective salariati'!$O$69,'3g Efective salariati'!$O$70,'3g Efective salariati'!$O$71,'3g Efective salariati'!$O$72,'3g Efective salariati'!$O$73)</c:f>
              <c:strCache>
                <c:ptCount val="1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  <c:pt idx="12">
                  <c:v>M</c:v>
                </c:pt>
                <c:pt idx="13">
                  <c:v>N</c:v>
                </c:pt>
                <c:pt idx="14">
                  <c:v>O</c:v>
                </c:pt>
                <c:pt idx="15">
                  <c:v>P</c:v>
                </c:pt>
                <c:pt idx="16">
                  <c:v>Q</c:v>
                </c:pt>
                <c:pt idx="17">
                  <c:v>R</c:v>
                </c:pt>
                <c:pt idx="18">
                  <c:v>S</c:v>
                </c:pt>
              </c:strCache>
            </c:strRef>
          </c:cat>
          <c:val>
            <c:numRef>
              <c:f>('3g Efective salariati'!$X$7,'3g Efective salariati'!$X$11,'3g Efective salariati'!$X$17,'3g Efective salariati'!$X$42:$X$43,'3g Efective salariati'!$X$47:$X$49,'3g Efective salariati'!$X$55:$X$56,'3g Efective salariati'!$X$61,'3g Efective salariati'!$X$65:$X$66,'3g Efective salariati'!$X$68:$X$73)</c:f>
              <c:numCache>
                <c:formatCode>0.0%</c:formatCode>
                <c:ptCount val="19"/>
                <c:pt idx="0">
                  <c:v>4.0887752067507936E-2</c:v>
                </c:pt>
                <c:pt idx="1">
                  <c:v>1.6455833286061275E-2</c:v>
                </c:pt>
                <c:pt idx="2">
                  <c:v>0.28626583399084471</c:v>
                </c:pt>
                <c:pt idx="3">
                  <c:v>9.33580179427544E-3</c:v>
                </c:pt>
                <c:pt idx="4">
                  <c:v>2.5165924925095274E-2</c:v>
                </c:pt>
                <c:pt idx="5">
                  <c:v>6.7440897034580796E-2</c:v>
                </c:pt>
                <c:pt idx="6">
                  <c:v>0.15205100569155583</c:v>
                </c:pt>
                <c:pt idx="7">
                  <c:v>5.4787456230371352E-2</c:v>
                </c:pt>
                <c:pt idx="8">
                  <c:v>2.3350677881317911E-2</c:v>
                </c:pt>
                <c:pt idx="9">
                  <c:v>1.116136274171063E-2</c:v>
                </c:pt>
                <c:pt idx="10">
                  <c:v>1.17200325231762E-2</c:v>
                </c:pt>
                <c:pt idx="11">
                  <c:v>5.7998518235841158E-3</c:v>
                </c:pt>
                <c:pt idx="12">
                  <c:v>2.720807784934481E-2</c:v>
                </c:pt>
                <c:pt idx="13">
                  <c:v>5.4895752218778522E-2</c:v>
                </c:pt>
                <c:pt idx="14">
                  <c:v>4.6055017800078729E-2</c:v>
                </c:pt>
                <c:pt idx="15">
                  <c:v>7.447497932921808E-2</c:v>
                </c:pt>
                <c:pt idx="16">
                  <c:v>7.1382527215813271E-2</c:v>
                </c:pt>
                <c:pt idx="17">
                  <c:v>1.2974890801545022E-2</c:v>
                </c:pt>
                <c:pt idx="18">
                  <c:v>8.5863247951400885E-3</c:v>
                </c:pt>
              </c:numCache>
            </c:numRef>
          </c:val>
        </c:ser>
        <c:ser>
          <c:idx val="8"/>
          <c:order val="8"/>
          <c:tx>
            <c:strRef>
              <c:f>'3g Efective salariati'!$Y$5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cat>
            <c:strRef>
              <c:f>('3g Efective salariati'!$O$7,'3g Efective salariati'!$O$11,'3g Efective salariati'!$O$17,'3g Efective salariati'!$O$42,'3g Efective salariati'!$O$43,'3g Efective salariati'!$O$47,'3g Efective salariati'!$O$48,'3g Efective salariati'!$O$49,'3g Efective salariati'!$O$55,'3g Efective salariati'!$O$56,'3g Efective salariati'!$O$61,'3g Efective salariati'!$O$65,'3g Efective salariati'!$O$66,'3g Efective salariati'!$O$68,'3g Efective salariati'!$O$69,'3g Efective salariati'!$O$70,'3g Efective salariati'!$O$71,'3g Efective salariati'!$O$72,'3g Efective salariati'!$O$73)</c:f>
              <c:strCache>
                <c:ptCount val="1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  <c:pt idx="12">
                  <c:v>M</c:v>
                </c:pt>
                <c:pt idx="13">
                  <c:v>N</c:v>
                </c:pt>
                <c:pt idx="14">
                  <c:v>O</c:v>
                </c:pt>
                <c:pt idx="15">
                  <c:v>P</c:v>
                </c:pt>
                <c:pt idx="16">
                  <c:v>Q</c:v>
                </c:pt>
                <c:pt idx="17">
                  <c:v>R</c:v>
                </c:pt>
                <c:pt idx="18">
                  <c:v>S</c:v>
                </c:pt>
              </c:strCache>
            </c:strRef>
          </c:cat>
          <c:val>
            <c:numRef>
              <c:f>('3g Efective salariati'!$Y$7,'3g Efective salariati'!$Y$11,'3g Efective salariati'!$Y$17,'3g Efective salariati'!$Y$42:$Y$43,'3g Efective salariati'!$Y$47:$Y$49,'3g Efective salariati'!$Y$55:$Y$56,'3g Efective salariati'!$Y$61,'3g Efective salariati'!$Y$65:$Y$66,'3g Efective salariati'!$Y$68:$Y$73)</c:f>
              <c:numCache>
                <c:formatCode>0.0%</c:formatCode>
                <c:ptCount val="19"/>
                <c:pt idx="0">
                  <c:v>4.1262867437764132E-2</c:v>
                </c:pt>
                <c:pt idx="1">
                  <c:v>1.5129494812840313E-2</c:v>
                </c:pt>
                <c:pt idx="2">
                  <c:v>0.29198953861403382</c:v>
                </c:pt>
                <c:pt idx="3">
                  <c:v>8.9578128871951827E-3</c:v>
                </c:pt>
                <c:pt idx="4">
                  <c:v>2.4567848316600919E-2</c:v>
                </c:pt>
                <c:pt idx="5">
                  <c:v>6.6339720449263617E-2</c:v>
                </c:pt>
                <c:pt idx="6">
                  <c:v>0.15467045294720416</c:v>
                </c:pt>
                <c:pt idx="7">
                  <c:v>5.6558123647956281E-2</c:v>
                </c:pt>
                <c:pt idx="8">
                  <c:v>2.700403855040821E-2</c:v>
                </c:pt>
                <c:pt idx="9">
                  <c:v>1.1157918706592281E-2</c:v>
                </c:pt>
                <c:pt idx="10">
                  <c:v>1.0998854739436478E-2</c:v>
                </c:pt>
                <c:pt idx="11">
                  <c:v>5.8619257790785678E-3</c:v>
                </c:pt>
                <c:pt idx="12">
                  <c:v>2.5456932175124406E-2</c:v>
                </c:pt>
                <c:pt idx="13">
                  <c:v>5.3917661793169959E-2</c:v>
                </c:pt>
                <c:pt idx="14">
                  <c:v>4.372752174990456E-2</c:v>
                </c:pt>
                <c:pt idx="15">
                  <c:v>7.224685388216541E-2</c:v>
                </c:pt>
                <c:pt idx="16">
                  <c:v>7.1208752201780176E-2</c:v>
                </c:pt>
                <c:pt idx="17">
                  <c:v>1.0635519151301646E-2</c:v>
                </c:pt>
                <c:pt idx="18">
                  <c:v>8.3081621581799058E-3</c:v>
                </c:pt>
              </c:numCache>
            </c:numRef>
          </c:val>
        </c:ser>
        <c:ser>
          <c:idx val="9"/>
          <c:order val="9"/>
          <c:tx>
            <c:strRef>
              <c:f>'3g Efective salariati'!$Z$5</c:f>
              <c:strCache>
                <c:ptCount val="1"/>
                <c:pt idx="0">
                  <c:v>2017</c:v>
                </c:pt>
              </c:strCache>
            </c:strRef>
          </c:tx>
          <c:invertIfNegative val="0"/>
          <c:cat>
            <c:strRef>
              <c:f>('3g Efective salariati'!$O$7,'3g Efective salariati'!$O$11,'3g Efective salariati'!$O$17,'3g Efective salariati'!$O$42,'3g Efective salariati'!$O$43,'3g Efective salariati'!$O$47,'3g Efective salariati'!$O$48,'3g Efective salariati'!$O$49,'3g Efective salariati'!$O$55,'3g Efective salariati'!$O$56,'3g Efective salariati'!$O$61,'3g Efective salariati'!$O$65,'3g Efective salariati'!$O$66,'3g Efective salariati'!$O$68,'3g Efective salariati'!$O$69,'3g Efective salariati'!$O$70,'3g Efective salariati'!$O$71,'3g Efective salariati'!$O$72,'3g Efective salariati'!$O$73)</c:f>
              <c:strCache>
                <c:ptCount val="1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  <c:pt idx="12">
                  <c:v>M</c:v>
                </c:pt>
                <c:pt idx="13">
                  <c:v>N</c:v>
                </c:pt>
                <c:pt idx="14">
                  <c:v>O</c:v>
                </c:pt>
                <c:pt idx="15">
                  <c:v>P</c:v>
                </c:pt>
                <c:pt idx="16">
                  <c:v>Q</c:v>
                </c:pt>
                <c:pt idx="17">
                  <c:v>R</c:v>
                </c:pt>
                <c:pt idx="18">
                  <c:v>S</c:v>
                </c:pt>
              </c:strCache>
            </c:strRef>
          </c:cat>
          <c:val>
            <c:numRef>
              <c:f>('3g Efective salariati'!$Z$7,'3g Efective salariati'!$Z$11,'3g Efective salariati'!$Z$17,'3g Efective salariati'!$Z$42:$Z$43,'3g Efective salariati'!$Z$47:$Z$49,'3g Efective salariati'!$Z$55:$Z$56,'3g Efective salariati'!$Z$61,'3g Efective salariati'!$Z$65:$Z$66,'3g Efective salariati'!$Z$68:$Z$73)</c:f>
              <c:numCache>
                <c:formatCode>0.0%</c:formatCode>
                <c:ptCount val="19"/>
                <c:pt idx="0">
                  <c:v>4.0976684473183644E-2</c:v>
                </c:pt>
                <c:pt idx="1">
                  <c:v>1.4716004224098515E-2</c:v>
                </c:pt>
                <c:pt idx="2">
                  <c:v>0.29406136658373594</c:v>
                </c:pt>
                <c:pt idx="3">
                  <c:v>8.6629816993698018E-3</c:v>
                </c:pt>
                <c:pt idx="4">
                  <c:v>2.4544030043819328E-2</c:v>
                </c:pt>
                <c:pt idx="5">
                  <c:v>6.5553257648856347E-2</c:v>
                </c:pt>
                <c:pt idx="6">
                  <c:v>0.15412915392738652</c:v>
                </c:pt>
                <c:pt idx="7">
                  <c:v>5.5284272392522239E-2</c:v>
                </c:pt>
                <c:pt idx="8">
                  <c:v>2.8140046113617836E-2</c:v>
                </c:pt>
                <c:pt idx="9">
                  <c:v>1.1687865805141489E-2</c:v>
                </c:pt>
                <c:pt idx="10">
                  <c:v>1.0547229033680515E-2</c:v>
                </c:pt>
                <c:pt idx="11">
                  <c:v>6.2255011235516269E-3</c:v>
                </c:pt>
                <c:pt idx="12">
                  <c:v>2.6052404205223499E-2</c:v>
                </c:pt>
                <c:pt idx="13">
                  <c:v>5.4473948409373071E-2</c:v>
                </c:pt>
                <c:pt idx="14">
                  <c:v>4.2890220626162399E-2</c:v>
                </c:pt>
                <c:pt idx="15">
                  <c:v>6.9816407921649157E-2</c:v>
                </c:pt>
                <c:pt idx="16">
                  <c:v>7.3196012164622681E-2</c:v>
                </c:pt>
                <c:pt idx="17">
                  <c:v>1.0954018181847767E-2</c:v>
                </c:pt>
                <c:pt idx="18">
                  <c:v>8.0885954221576427E-3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997312"/>
        <c:axId val="116064640"/>
      </c:barChart>
      <c:catAx>
        <c:axId val="115997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6064640"/>
        <c:crosses val="autoZero"/>
        <c:auto val="1"/>
        <c:lblAlgn val="ctr"/>
        <c:lblOffset val="100"/>
        <c:noMultiLvlLbl val="0"/>
      </c:catAx>
      <c:valAx>
        <c:axId val="116064640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11599731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vi-VN" sz="1000" b="1" i="0" baseline="0">
                <a:effectLst/>
              </a:rPr>
              <a:t>Efectivul salaria</a:t>
            </a:r>
            <a:r>
              <a:rPr lang="ro-RO" sz="1000" b="1" i="0" baseline="0">
                <a:effectLst/>
              </a:rPr>
              <a:t>ţ</a:t>
            </a:r>
            <a:r>
              <a:rPr lang="vi-VN" sz="1000" b="1" i="0" baseline="0">
                <a:effectLst/>
              </a:rPr>
              <a:t>ilor la sf</a:t>
            </a:r>
            <a:r>
              <a:rPr lang="ro-RO" sz="1000" b="1" i="0" baseline="0">
                <a:effectLst/>
              </a:rPr>
              <a:t>â</a:t>
            </a:r>
            <a:r>
              <a:rPr lang="vi-VN" sz="1000" b="1" i="0" baseline="0">
                <a:effectLst/>
              </a:rPr>
              <a:t>r</a:t>
            </a:r>
            <a:r>
              <a:rPr lang="ro-RO" sz="1000" b="1" i="0" baseline="0">
                <a:effectLst/>
              </a:rPr>
              <a:t>ş</a:t>
            </a:r>
            <a:r>
              <a:rPr lang="vi-VN" sz="1000" b="1" i="0" baseline="0">
                <a:effectLst/>
              </a:rPr>
              <a:t>itul anului, pe </a:t>
            </a:r>
            <a:r>
              <a:rPr lang="ro-RO" sz="1000" b="1" i="0" baseline="0">
                <a:effectLst/>
              </a:rPr>
              <a:t>diviziuni ale industriei prelucrătoare 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ro-RO" sz="1000" b="1" i="0" baseline="0">
                <a:effectLst/>
              </a:rPr>
              <a:t>Regiunea </a:t>
            </a:r>
            <a:r>
              <a:rPr lang="en-US" sz="1000" b="1" i="0" baseline="0">
                <a:effectLst/>
              </a:rPr>
              <a:t>Sud Muntenia</a:t>
            </a:r>
            <a:endParaRPr lang="ro-RO" sz="1000">
              <a:effectLst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'3g Efective salariati'!$Q$5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'3g Efective salariati'!$O$18:$O$46</c:f>
              <c:strCache>
                <c:ptCount val="26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D</c:v>
                </c:pt>
                <c:pt idx="25">
                  <c:v>E</c:v>
                </c:pt>
              </c:strCache>
            </c:strRef>
          </c:cat>
          <c:val>
            <c:numRef>
              <c:f>'3g Efective salariati'!$Q$18:$Q$41</c:f>
              <c:numCache>
                <c:formatCode>0.0%</c:formatCode>
                <c:ptCount val="24"/>
                <c:pt idx="0">
                  <c:v>4.6161123105981382E-2</c:v>
                </c:pt>
                <c:pt idx="1">
                  <c:v>5.3928650721890977E-3</c:v>
                </c:pt>
                <c:pt idx="2">
                  <c:v>1.0521878750631474E-3</c:v>
                </c:pt>
                <c:pt idx="3">
                  <c:v>7.4747169228492087E-3</c:v>
                </c:pt>
                <c:pt idx="4">
                  <c:v>4.4072835855473794E-2</c:v>
                </c:pt>
                <c:pt idx="5">
                  <c:v>1.5364517135860944E-3</c:v>
                </c:pt>
                <c:pt idx="6">
                  <c:v>7.210865529102487E-3</c:v>
                </c:pt>
                <c:pt idx="7">
                  <c:v>2.0335863518040035E-3</c:v>
                </c:pt>
                <c:pt idx="8">
                  <c:v>1.8147827569896487E-3</c:v>
                </c:pt>
                <c:pt idx="9">
                  <c:v>8.0185082099613562E-3</c:v>
                </c:pt>
                <c:pt idx="10">
                  <c:v>7.1577734803607686E-3</c:v>
                </c:pt>
                <c:pt idx="11">
                  <c:v>1.074711774529331E-3</c:v>
                </c:pt>
                <c:pt idx="12">
                  <c:v>1.1356871880842136E-2</c:v>
                </c:pt>
                <c:pt idx="13">
                  <c:v>1.1194378034693241E-2</c:v>
                </c:pt>
                <c:pt idx="14">
                  <c:v>1.0887087691976022E-2</c:v>
                </c:pt>
                <c:pt idx="15">
                  <c:v>2.6938583761555564E-2</c:v>
                </c:pt>
                <c:pt idx="16">
                  <c:v>2.7430891849887862E-3</c:v>
                </c:pt>
                <c:pt idx="17">
                  <c:v>1.1110717836675988E-2</c:v>
                </c:pt>
                <c:pt idx="18">
                  <c:v>2.206537722705056E-2</c:v>
                </c:pt>
                <c:pt idx="19">
                  <c:v>5.2546648604644426E-2</c:v>
                </c:pt>
                <c:pt idx="20">
                  <c:v>2.3408766945212222E-3</c:v>
                </c:pt>
                <c:pt idx="21">
                  <c:v>1.1479144477944276E-2</c:v>
                </c:pt>
                <c:pt idx="22">
                  <c:v>1.8775279055025886E-3</c:v>
                </c:pt>
                <c:pt idx="23">
                  <c:v>5.8787377606739147E-3</c:v>
                </c:pt>
              </c:numCache>
            </c:numRef>
          </c:val>
        </c:ser>
        <c:ser>
          <c:idx val="1"/>
          <c:order val="1"/>
          <c:tx>
            <c:strRef>
              <c:f>'3g Efective salariati'!$R$5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'3g Efective salariati'!$O$18:$O$46</c:f>
              <c:strCache>
                <c:ptCount val="26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D</c:v>
                </c:pt>
                <c:pt idx="25">
                  <c:v>E</c:v>
                </c:pt>
              </c:strCache>
            </c:strRef>
          </c:cat>
          <c:val>
            <c:numRef>
              <c:f>'3g Efective salariati'!$R$18:$R$41</c:f>
              <c:numCache>
                <c:formatCode>0.0%</c:formatCode>
                <c:ptCount val="24"/>
                <c:pt idx="0">
                  <c:v>4.6389787210442943E-2</c:v>
                </c:pt>
                <c:pt idx="1">
                  <c:v>4.2010252997389955E-3</c:v>
                </c:pt>
                <c:pt idx="2">
                  <c:v>1.1438435222061623E-3</c:v>
                </c:pt>
                <c:pt idx="3">
                  <c:v>7.2894028096956338E-3</c:v>
                </c:pt>
                <c:pt idx="4">
                  <c:v>3.9353416452629283E-2</c:v>
                </c:pt>
                <c:pt idx="5">
                  <c:v>1.4679325201645747E-3</c:v>
                </c:pt>
                <c:pt idx="6">
                  <c:v>4.9254595304695651E-3</c:v>
                </c:pt>
                <c:pt idx="7">
                  <c:v>2.0173240300726861E-3</c:v>
                </c:pt>
                <c:pt idx="8">
                  <c:v>1.0346584587228467E-3</c:v>
                </c:pt>
                <c:pt idx="9">
                  <c:v>7.1906163236869197E-3</c:v>
                </c:pt>
                <c:pt idx="10">
                  <c:v>6.5077764028547563E-3</c:v>
                </c:pt>
                <c:pt idx="11">
                  <c:v>1.1317118484857939E-3</c:v>
                </c:pt>
                <c:pt idx="12">
                  <c:v>9.649879896430168E-3</c:v>
                </c:pt>
                <c:pt idx="13">
                  <c:v>7.603093230179445E-3</c:v>
                </c:pt>
                <c:pt idx="14">
                  <c:v>1.031712195105043E-2</c:v>
                </c:pt>
                <c:pt idx="15">
                  <c:v>2.293059642774202E-2</c:v>
                </c:pt>
                <c:pt idx="16">
                  <c:v>2.8492102280408041E-3</c:v>
                </c:pt>
                <c:pt idx="17">
                  <c:v>1.0580552580407E-2</c:v>
                </c:pt>
                <c:pt idx="18">
                  <c:v>1.8414147611273444E-2</c:v>
                </c:pt>
                <c:pt idx="19">
                  <c:v>5.0436566944308682E-2</c:v>
                </c:pt>
                <c:pt idx="20">
                  <c:v>2.2790215631834899E-3</c:v>
                </c:pt>
                <c:pt idx="21">
                  <c:v>7.3431287933144081E-3</c:v>
                </c:pt>
                <c:pt idx="22">
                  <c:v>5.3379364369620904E-4</c:v>
                </c:pt>
                <c:pt idx="23">
                  <c:v>5.421125056758902E-3</c:v>
                </c:pt>
              </c:numCache>
            </c:numRef>
          </c:val>
        </c:ser>
        <c:ser>
          <c:idx val="2"/>
          <c:order val="2"/>
          <c:tx>
            <c:strRef>
              <c:f>'3g Efective salariati'!$S$5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'3g Efective salariati'!$O$18:$O$46</c:f>
              <c:strCache>
                <c:ptCount val="26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D</c:v>
                </c:pt>
                <c:pt idx="25">
                  <c:v>E</c:v>
                </c:pt>
              </c:strCache>
            </c:strRef>
          </c:cat>
          <c:val>
            <c:numRef>
              <c:f>'3g Efective salariati'!$S$18:$S$41</c:f>
              <c:numCache>
                <c:formatCode>0.0%</c:formatCode>
                <c:ptCount val="24"/>
                <c:pt idx="0">
                  <c:v>4.8219800928799517E-2</c:v>
                </c:pt>
                <c:pt idx="1">
                  <c:v>4.0158239917440046E-3</c:v>
                </c:pt>
                <c:pt idx="2">
                  <c:v>1.0787385676146604E-3</c:v>
                </c:pt>
                <c:pt idx="3">
                  <c:v>9.3796038019458433E-3</c:v>
                </c:pt>
                <c:pt idx="4">
                  <c:v>3.886450146199924E-2</c:v>
                </c:pt>
                <c:pt idx="5">
                  <c:v>1.5479991923482476E-3</c:v>
                </c:pt>
                <c:pt idx="6">
                  <c:v>4.797301844885994E-3</c:v>
                </c:pt>
                <c:pt idx="7">
                  <c:v>2.0359554595014992E-3</c:v>
                </c:pt>
                <c:pt idx="8">
                  <c:v>9.9834730521010167E-4</c:v>
                </c:pt>
                <c:pt idx="9">
                  <c:v>5.8274317422095257E-3</c:v>
                </c:pt>
                <c:pt idx="10">
                  <c:v>8.6635606972726795E-3</c:v>
                </c:pt>
                <c:pt idx="11">
                  <c:v>1.11612985245399E-3</c:v>
                </c:pt>
                <c:pt idx="12">
                  <c:v>1.0142386012668167E-2</c:v>
                </c:pt>
                <c:pt idx="13">
                  <c:v>8.4336042955108024E-3</c:v>
                </c:pt>
                <c:pt idx="14">
                  <c:v>9.8039948848722344E-3</c:v>
                </c:pt>
                <c:pt idx="15">
                  <c:v>2.2324466613321766E-2</c:v>
                </c:pt>
                <c:pt idx="16">
                  <c:v>2.8342593908211875E-3</c:v>
                </c:pt>
                <c:pt idx="17">
                  <c:v>1.0620994458611586E-2</c:v>
                </c:pt>
                <c:pt idx="18">
                  <c:v>1.8377816498530524E-2</c:v>
                </c:pt>
                <c:pt idx="19">
                  <c:v>5.4955840892604753E-2</c:v>
                </c:pt>
                <c:pt idx="20">
                  <c:v>2.5126943412029524E-3</c:v>
                </c:pt>
                <c:pt idx="21">
                  <c:v>7.2071701527807895E-3</c:v>
                </c:pt>
                <c:pt idx="22">
                  <c:v>5.4404319441224641E-4</c:v>
                </c:pt>
                <c:pt idx="23">
                  <c:v>5.2983450617330114E-3</c:v>
                </c:pt>
              </c:numCache>
            </c:numRef>
          </c:val>
        </c:ser>
        <c:ser>
          <c:idx val="3"/>
          <c:order val="3"/>
          <c:tx>
            <c:strRef>
              <c:f>'3g Efective salariati'!$T$5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'3g Efective salariati'!$O$18:$O$46</c:f>
              <c:strCache>
                <c:ptCount val="26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D</c:v>
                </c:pt>
                <c:pt idx="25">
                  <c:v>E</c:v>
                </c:pt>
              </c:strCache>
            </c:strRef>
          </c:cat>
          <c:val>
            <c:numRef>
              <c:f>'3g Efective salariati'!$T$18:$T$41</c:f>
              <c:numCache>
                <c:formatCode>0.0%</c:formatCode>
                <c:ptCount val="24"/>
                <c:pt idx="0">
                  <c:v>5.0425427728830782E-2</c:v>
                </c:pt>
                <c:pt idx="1">
                  <c:v>3.4976749665879998E-3</c:v>
                </c:pt>
                <c:pt idx="2">
                  <c:v>1.0898018843263663E-3</c:v>
                </c:pt>
                <c:pt idx="3">
                  <c:v>9.6186061581169987E-3</c:v>
                </c:pt>
                <c:pt idx="4">
                  <c:v>3.9321230150694567E-2</c:v>
                </c:pt>
                <c:pt idx="5">
                  <c:v>1.2131409489376272E-3</c:v>
                </c:pt>
                <c:pt idx="6">
                  <c:v>5.5447352628226606E-3</c:v>
                </c:pt>
                <c:pt idx="7">
                  <c:v>1.9991973756392461E-3</c:v>
                </c:pt>
                <c:pt idx="8">
                  <c:v>6.2589973086311576E-4</c:v>
                </c:pt>
                <c:pt idx="9">
                  <c:v>5.3643288698091741E-3</c:v>
                </c:pt>
                <c:pt idx="10">
                  <c:v>8.6098030624905657E-3</c:v>
                </c:pt>
                <c:pt idx="11">
                  <c:v>1.2352315276739725E-3</c:v>
                </c:pt>
                <c:pt idx="12">
                  <c:v>9.8468754717258994E-3</c:v>
                </c:pt>
                <c:pt idx="13">
                  <c:v>7.764838425825359E-3</c:v>
                </c:pt>
                <c:pt idx="14">
                  <c:v>1.0071463022212077E-2</c:v>
                </c:pt>
                <c:pt idx="15">
                  <c:v>2.2283871300288281E-2</c:v>
                </c:pt>
                <c:pt idx="16">
                  <c:v>3.1663162855428209E-3</c:v>
                </c:pt>
                <c:pt idx="17">
                  <c:v>1.0824383580809178E-2</c:v>
                </c:pt>
                <c:pt idx="18">
                  <c:v>1.8867195122400215E-2</c:v>
                </c:pt>
                <c:pt idx="19">
                  <c:v>5.5782393072394507E-2</c:v>
                </c:pt>
                <c:pt idx="20">
                  <c:v>2.3655328063503052E-3</c:v>
                </c:pt>
                <c:pt idx="21">
                  <c:v>8.4293966694770784E-3</c:v>
                </c:pt>
                <c:pt idx="22">
                  <c:v>6.6271736209035786E-4</c:v>
                </c:pt>
                <c:pt idx="23">
                  <c:v>4.5745906799848314E-3</c:v>
                </c:pt>
              </c:numCache>
            </c:numRef>
          </c:val>
        </c:ser>
        <c:ser>
          <c:idx val="4"/>
          <c:order val="4"/>
          <c:tx>
            <c:strRef>
              <c:f>'3g Efective salariati'!$U$5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'3g Efective salariati'!$O$18:$O$46</c:f>
              <c:strCache>
                <c:ptCount val="26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D</c:v>
                </c:pt>
                <c:pt idx="25">
                  <c:v>E</c:v>
                </c:pt>
              </c:strCache>
            </c:strRef>
          </c:cat>
          <c:val>
            <c:numRef>
              <c:f>'3g Efective salariati'!$U$18:$U$41</c:f>
              <c:numCache>
                <c:formatCode>0.0%</c:formatCode>
                <c:ptCount val="24"/>
                <c:pt idx="0">
                  <c:v>4.8935884224203592E-2</c:v>
                </c:pt>
                <c:pt idx="1">
                  <c:v>3.7403109458309064E-3</c:v>
                </c:pt>
                <c:pt idx="2">
                  <c:v>0</c:v>
                </c:pt>
                <c:pt idx="3">
                  <c:v>1.0195797302746539E-2</c:v>
                </c:pt>
                <c:pt idx="4">
                  <c:v>4.0691787266454588E-2</c:v>
                </c:pt>
                <c:pt idx="5">
                  <c:v>1.3387696581388055E-3</c:v>
                </c:pt>
                <c:pt idx="6">
                  <c:v>5.7045566557641474E-3</c:v>
                </c:pt>
                <c:pt idx="7">
                  <c:v>2.371073972848246E-3</c:v>
                </c:pt>
                <c:pt idx="8">
                  <c:v>9.1222725032483534E-4</c:v>
                </c:pt>
                <c:pt idx="9">
                  <c:v>4.1274250638469465E-3</c:v>
                </c:pt>
                <c:pt idx="10">
                  <c:v>8.1724091581164039E-3</c:v>
                </c:pt>
                <c:pt idx="11">
                  <c:v>1.3638603880102155E-3</c:v>
                </c:pt>
                <c:pt idx="12">
                  <c:v>1.0500470451185089E-2</c:v>
                </c:pt>
                <c:pt idx="13">
                  <c:v>8.0559164837134285E-3</c:v>
                </c:pt>
                <c:pt idx="14">
                  <c:v>9.4233612617052737E-3</c:v>
                </c:pt>
                <c:pt idx="15">
                  <c:v>2.2522514449572113E-2</c:v>
                </c:pt>
                <c:pt idx="16">
                  <c:v>3.2850934181638961E-3</c:v>
                </c:pt>
                <c:pt idx="17">
                  <c:v>1.0296160222232179E-2</c:v>
                </c:pt>
                <c:pt idx="18">
                  <c:v>1.8319817196110935E-2</c:v>
                </c:pt>
                <c:pt idx="19">
                  <c:v>5.6749854384156993E-2</c:v>
                </c:pt>
                <c:pt idx="20">
                  <c:v>2.3155159281329808E-3</c:v>
                </c:pt>
                <c:pt idx="21">
                  <c:v>8.3444598772346428E-3</c:v>
                </c:pt>
                <c:pt idx="22">
                  <c:v>4.9106142748331014E-4</c:v>
                </c:pt>
                <c:pt idx="23">
                  <c:v>4.7206416058067115E-3</c:v>
                </c:pt>
              </c:numCache>
            </c:numRef>
          </c:val>
        </c:ser>
        <c:ser>
          <c:idx val="5"/>
          <c:order val="5"/>
          <c:tx>
            <c:strRef>
              <c:f>'3g Efective salariati'!$V$5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'3g Efective salariati'!$O$18:$O$46</c:f>
              <c:strCache>
                <c:ptCount val="26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D</c:v>
                </c:pt>
                <c:pt idx="25">
                  <c:v>E</c:v>
                </c:pt>
              </c:strCache>
            </c:strRef>
          </c:cat>
          <c:val>
            <c:numRef>
              <c:f>'3g Efective salariati'!$V$18:$V$41</c:f>
              <c:numCache>
                <c:formatCode>0.0%</c:formatCode>
                <c:ptCount val="24"/>
                <c:pt idx="0">
                  <c:v>4.8622334415537982E-2</c:v>
                </c:pt>
                <c:pt idx="1">
                  <c:v>3.6971352565111056E-3</c:v>
                </c:pt>
                <c:pt idx="2">
                  <c:v>0</c:v>
                </c:pt>
                <c:pt idx="3">
                  <c:v>1.1579470530184929E-2</c:v>
                </c:pt>
                <c:pt idx="4">
                  <c:v>4.2406212903502626E-2</c:v>
                </c:pt>
                <c:pt idx="5">
                  <c:v>1.142393340865859E-3</c:v>
                </c:pt>
                <c:pt idx="6">
                  <c:v>5.987285287260973E-3</c:v>
                </c:pt>
                <c:pt idx="7">
                  <c:v>2.2007608804473747E-3</c:v>
                </c:pt>
                <c:pt idx="8">
                  <c:v>1.0816087186601639E-3</c:v>
                </c:pt>
                <c:pt idx="9">
                  <c:v>3.8544601610434933E-3</c:v>
                </c:pt>
                <c:pt idx="10">
                  <c:v>7.1135885810723835E-3</c:v>
                </c:pt>
                <c:pt idx="11">
                  <c:v>1.3301105565010941E-3</c:v>
                </c:pt>
                <c:pt idx="12">
                  <c:v>1.092692973297673E-2</c:v>
                </c:pt>
                <c:pt idx="13">
                  <c:v>7.487235229336804E-3</c:v>
                </c:pt>
                <c:pt idx="14">
                  <c:v>7.8662452266193734E-3</c:v>
                </c:pt>
                <c:pt idx="15">
                  <c:v>2.249209799911326E-2</c:v>
                </c:pt>
                <c:pt idx="16">
                  <c:v>4.0368140276605784E-3</c:v>
                </c:pt>
                <c:pt idx="17">
                  <c:v>1.0410260444228322E-2</c:v>
                </c:pt>
                <c:pt idx="18">
                  <c:v>1.7513122327264406E-2</c:v>
                </c:pt>
                <c:pt idx="19">
                  <c:v>5.706424577010541E-2</c:v>
                </c:pt>
                <c:pt idx="20">
                  <c:v>2.2043364464594747E-3</c:v>
                </c:pt>
                <c:pt idx="21">
                  <c:v>7.4818718803186541E-3</c:v>
                </c:pt>
                <c:pt idx="22">
                  <c:v>4.4694575151246443E-4</c:v>
                </c:pt>
                <c:pt idx="23">
                  <c:v>3.9366981793217863E-3</c:v>
                </c:pt>
              </c:numCache>
            </c:numRef>
          </c:val>
        </c:ser>
        <c:ser>
          <c:idx val="6"/>
          <c:order val="6"/>
          <c:tx>
            <c:strRef>
              <c:f>'3g Efective salariati'!$W$5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'3g Efective salariati'!$O$18:$O$46</c:f>
              <c:strCache>
                <c:ptCount val="26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D</c:v>
                </c:pt>
                <c:pt idx="25">
                  <c:v>E</c:v>
                </c:pt>
              </c:strCache>
            </c:strRef>
          </c:cat>
          <c:val>
            <c:numRef>
              <c:f>'3g Efective salariati'!$W$18:$W$41</c:f>
              <c:numCache>
                <c:formatCode>0.0%</c:formatCode>
                <c:ptCount val="24"/>
                <c:pt idx="0">
                  <c:v>4.7042306054730795E-2</c:v>
                </c:pt>
                <c:pt idx="1">
                  <c:v>3.4149568424052838E-3</c:v>
                </c:pt>
                <c:pt idx="2">
                  <c:v>0</c:v>
                </c:pt>
                <c:pt idx="3">
                  <c:v>1.2199541857412797E-2</c:v>
                </c:pt>
                <c:pt idx="4">
                  <c:v>4.3486598801510255E-2</c:v>
                </c:pt>
                <c:pt idx="5">
                  <c:v>1.3459258034209387E-3</c:v>
                </c:pt>
                <c:pt idx="6">
                  <c:v>5.8041950659943487E-3</c:v>
                </c:pt>
                <c:pt idx="7">
                  <c:v>2.6918516068418774E-3</c:v>
                </c:pt>
                <c:pt idx="8">
                  <c:v>7.1078957461707091E-4</c:v>
                </c:pt>
                <c:pt idx="9">
                  <c:v>3.6524731606560378E-3</c:v>
                </c:pt>
                <c:pt idx="10">
                  <c:v>7.2451273967155888E-3</c:v>
                </c:pt>
                <c:pt idx="11">
                  <c:v>1.2122129131464402E-3</c:v>
                </c:pt>
                <c:pt idx="12">
                  <c:v>1.186350025159136E-2</c:v>
                </c:pt>
                <c:pt idx="13">
                  <c:v>7.5706127217258813E-3</c:v>
                </c:pt>
                <c:pt idx="14">
                  <c:v>7.468568673884817E-3</c:v>
                </c:pt>
                <c:pt idx="15">
                  <c:v>2.2507750069495517E-2</c:v>
                </c:pt>
                <c:pt idx="16">
                  <c:v>3.4466256848387175E-3</c:v>
                </c:pt>
                <c:pt idx="17">
                  <c:v>1.1237160923463446E-2</c:v>
                </c:pt>
                <c:pt idx="18">
                  <c:v>1.7662417177180135E-2</c:v>
                </c:pt>
                <c:pt idx="19">
                  <c:v>5.7825546903315025E-2</c:v>
                </c:pt>
                <c:pt idx="20">
                  <c:v>2.4701697098078405E-3</c:v>
                </c:pt>
                <c:pt idx="21">
                  <c:v>7.0252048798167431E-3</c:v>
                </c:pt>
                <c:pt idx="22">
                  <c:v>7.1606771502264323E-4</c:v>
                </c:pt>
                <c:pt idx="23">
                  <c:v>3.9111020405290806E-3</c:v>
                </c:pt>
              </c:numCache>
            </c:numRef>
          </c:val>
        </c:ser>
        <c:ser>
          <c:idx val="7"/>
          <c:order val="7"/>
          <c:tx>
            <c:strRef>
              <c:f>'3g Efective salariati'!$X$5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'3g Efective salariati'!$O$18:$O$46</c:f>
              <c:strCache>
                <c:ptCount val="26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D</c:v>
                </c:pt>
                <c:pt idx="25">
                  <c:v>E</c:v>
                </c:pt>
              </c:strCache>
            </c:strRef>
          </c:cat>
          <c:val>
            <c:numRef>
              <c:f>'3g Efective salariati'!$X$18:$X$41</c:f>
              <c:numCache>
                <c:formatCode>0.0%</c:formatCode>
                <c:ptCount val="24"/>
                <c:pt idx="0">
                  <c:v>4.6273328760836042E-2</c:v>
                </c:pt>
                <c:pt idx="1">
                  <c:v>3.482661468459223E-3</c:v>
                </c:pt>
                <c:pt idx="2">
                  <c:v>1.1173395629311426E-3</c:v>
                </c:pt>
                <c:pt idx="3">
                  <c:v>1.1826609527640402E-2</c:v>
                </c:pt>
                <c:pt idx="4">
                  <c:v>4.252766274910226E-2</c:v>
                </c:pt>
                <c:pt idx="5">
                  <c:v>1.230792503167228E-3</c:v>
                </c:pt>
                <c:pt idx="6">
                  <c:v>6.5837085015788867E-3</c:v>
                </c:pt>
                <c:pt idx="7">
                  <c:v>2.8174146825294503E-3</c:v>
                </c:pt>
                <c:pt idx="8">
                  <c:v>1.0124815424099123E-3</c:v>
                </c:pt>
                <c:pt idx="9">
                  <c:v>3.6579978306422638E-3</c:v>
                </c:pt>
                <c:pt idx="10">
                  <c:v>4.9076991571821724E-3</c:v>
                </c:pt>
                <c:pt idx="11">
                  <c:v>1.1671900972773013E-3</c:v>
                </c:pt>
                <c:pt idx="12">
                  <c:v>1.4393052554496088E-2</c:v>
                </c:pt>
                <c:pt idx="13">
                  <c:v>8.1032903071652403E-3</c:v>
                </c:pt>
                <c:pt idx="14">
                  <c:v>7.1870718655617036E-3</c:v>
                </c:pt>
                <c:pt idx="15">
                  <c:v>2.3122053016902767E-2</c:v>
                </c:pt>
                <c:pt idx="16">
                  <c:v>3.8384911446542177E-3</c:v>
                </c:pt>
                <c:pt idx="17">
                  <c:v>1.1735503378662939E-2</c:v>
                </c:pt>
                <c:pt idx="18">
                  <c:v>1.575104986944317E-2</c:v>
                </c:pt>
                <c:pt idx="19">
                  <c:v>6.1646202162825597E-2</c:v>
                </c:pt>
                <c:pt idx="20">
                  <c:v>2.6231694969737289E-3</c:v>
                </c:pt>
                <c:pt idx="21">
                  <c:v>7.0959657165842417E-3</c:v>
                </c:pt>
                <c:pt idx="22">
                  <c:v>9.6434999200672468E-4</c:v>
                </c:pt>
                <c:pt idx="23">
                  <c:v>3.2007481018119809E-3</c:v>
                </c:pt>
              </c:numCache>
            </c:numRef>
          </c:val>
        </c:ser>
        <c:ser>
          <c:idx val="8"/>
          <c:order val="8"/>
          <c:tx>
            <c:strRef>
              <c:f>'3g Efective salariati'!$Y$5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cat>
            <c:strRef>
              <c:f>'3g Efective salariati'!$O$18:$O$46</c:f>
              <c:strCache>
                <c:ptCount val="26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D</c:v>
                </c:pt>
                <c:pt idx="25">
                  <c:v>E</c:v>
                </c:pt>
              </c:strCache>
            </c:strRef>
          </c:cat>
          <c:val>
            <c:numRef>
              <c:f>'3g Efective salariati'!$Y$18:$Y$41</c:f>
              <c:numCache>
                <c:formatCode>0.0%</c:formatCode>
                <c:ptCount val="24"/>
                <c:pt idx="0">
                  <c:v>4.2294271687953335E-2</c:v>
                </c:pt>
                <c:pt idx="1">
                  <c:v>4.8489394619284582E-3</c:v>
                </c:pt>
                <c:pt idx="2">
                  <c:v>0</c:v>
                </c:pt>
                <c:pt idx="3">
                  <c:v>1.2604563628935578E-2</c:v>
                </c:pt>
                <c:pt idx="4">
                  <c:v>4.2434917722070038E-2</c:v>
                </c:pt>
                <c:pt idx="5">
                  <c:v>1.2356758711682327E-3</c:v>
                </c:pt>
                <c:pt idx="6">
                  <c:v>6.4496252787805321E-3</c:v>
                </c:pt>
                <c:pt idx="7">
                  <c:v>3.1528152647829029E-3</c:v>
                </c:pt>
                <c:pt idx="8">
                  <c:v>1.1084246974435909E-3</c:v>
                </c:pt>
                <c:pt idx="9">
                  <c:v>3.2197895667432407E-3</c:v>
                </c:pt>
                <c:pt idx="10">
                  <c:v>4.6748062768315795E-3</c:v>
                </c:pt>
                <c:pt idx="11">
                  <c:v>1.3461834694027902E-3</c:v>
                </c:pt>
                <c:pt idx="12">
                  <c:v>1.6321637387734327E-2</c:v>
                </c:pt>
                <c:pt idx="13">
                  <c:v>8.6413593104325871E-3</c:v>
                </c:pt>
                <c:pt idx="14">
                  <c:v>6.655571257308571E-3</c:v>
                </c:pt>
                <c:pt idx="15">
                  <c:v>2.2702614007005514E-2</c:v>
                </c:pt>
                <c:pt idx="16">
                  <c:v>3.713725043700732E-3</c:v>
                </c:pt>
                <c:pt idx="17">
                  <c:v>1.2510799606191104E-2</c:v>
                </c:pt>
                <c:pt idx="18">
                  <c:v>1.5474412467936053E-2</c:v>
                </c:pt>
                <c:pt idx="19">
                  <c:v>6.6892258440436406E-2</c:v>
                </c:pt>
                <c:pt idx="20">
                  <c:v>2.7174823020407069E-3</c:v>
                </c:pt>
                <c:pt idx="21">
                  <c:v>7.3638245005391428E-3</c:v>
                </c:pt>
                <c:pt idx="22">
                  <c:v>1.0581939709733376E-3</c:v>
                </c:pt>
                <c:pt idx="23">
                  <c:v>3.5111277802707102E-3</c:v>
                </c:pt>
              </c:numCache>
            </c:numRef>
          </c:val>
        </c:ser>
        <c:ser>
          <c:idx val="9"/>
          <c:order val="9"/>
          <c:tx>
            <c:strRef>
              <c:f>'3g Efective salariati'!$Z$5</c:f>
              <c:strCache>
                <c:ptCount val="1"/>
                <c:pt idx="0">
                  <c:v>2017</c:v>
                </c:pt>
              </c:strCache>
            </c:strRef>
          </c:tx>
          <c:invertIfNegative val="0"/>
          <c:cat>
            <c:strRef>
              <c:f>'3g Efective salariati'!$O$18:$O$46</c:f>
              <c:strCache>
                <c:ptCount val="26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D</c:v>
                </c:pt>
                <c:pt idx="25">
                  <c:v>E</c:v>
                </c:pt>
              </c:strCache>
            </c:strRef>
          </c:cat>
          <c:val>
            <c:numRef>
              <c:f>'3g Efective salariati'!$Z$18:$Z$41</c:f>
              <c:numCache>
                <c:formatCode>0.0%</c:formatCode>
                <c:ptCount val="24"/>
                <c:pt idx="0">
                  <c:v>4.1988775873823769E-2</c:v>
                </c:pt>
                <c:pt idx="1">
                  <c:v>4.9400474153431101E-3</c:v>
                </c:pt>
                <c:pt idx="2">
                  <c:v>0</c:v>
                </c:pt>
                <c:pt idx="3">
                  <c:v>1.2981455296313352E-2</c:v>
                </c:pt>
                <c:pt idx="4">
                  <c:v>3.7286293321010335E-2</c:v>
                </c:pt>
                <c:pt idx="5">
                  <c:v>1.4091176092513615E-3</c:v>
                </c:pt>
                <c:pt idx="6">
                  <c:v>7.175760573670328E-3</c:v>
                </c:pt>
                <c:pt idx="7">
                  <c:v>3.5374384324624248E-3</c:v>
                </c:pt>
                <c:pt idx="8">
                  <c:v>1.3407770323592631E-3</c:v>
                </c:pt>
                <c:pt idx="9">
                  <c:v>2.990713817325638E-3</c:v>
                </c:pt>
                <c:pt idx="10">
                  <c:v>5.3077848052863067E-3</c:v>
                </c:pt>
                <c:pt idx="11">
                  <c:v>1.3228783098399042E-3</c:v>
                </c:pt>
                <c:pt idx="12">
                  <c:v>1.7705090884831482E-2</c:v>
                </c:pt>
                <c:pt idx="13">
                  <c:v>9.333370215549433E-3</c:v>
                </c:pt>
                <c:pt idx="14">
                  <c:v>6.5444238157147533E-3</c:v>
                </c:pt>
                <c:pt idx="15">
                  <c:v>2.3863878588083681E-2</c:v>
                </c:pt>
                <c:pt idx="16">
                  <c:v>4.0678914816725219E-3</c:v>
                </c:pt>
                <c:pt idx="17">
                  <c:v>1.2940776381496625E-2</c:v>
                </c:pt>
                <c:pt idx="18">
                  <c:v>1.5096758866783062E-2</c:v>
                </c:pt>
                <c:pt idx="19">
                  <c:v>6.7775953554442214E-2</c:v>
                </c:pt>
                <c:pt idx="20">
                  <c:v>2.5041939961176042E-3</c:v>
                </c:pt>
                <c:pt idx="21">
                  <c:v>7.4458685680533834E-3</c:v>
                </c:pt>
                <c:pt idx="22">
                  <c:v>1.4253891751780515E-3</c:v>
                </c:pt>
                <c:pt idx="23">
                  <c:v>3.8465981850695366E-3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155136"/>
        <c:axId val="116156672"/>
      </c:barChart>
      <c:catAx>
        <c:axId val="116155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6156672"/>
        <c:crosses val="autoZero"/>
        <c:auto val="1"/>
        <c:lblAlgn val="ctr"/>
        <c:lblOffset val="100"/>
        <c:noMultiLvlLbl val="0"/>
      </c:catAx>
      <c:valAx>
        <c:axId val="116156672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11615513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latin typeface="Arial Narrow" panose="020B0606020202030204" pitchFamily="34" charset="0"/>
              </a:defRPr>
            </a:pPr>
            <a:r>
              <a:rPr lang="vi-VN" sz="1000"/>
              <a:t>Efectivul salaria</a:t>
            </a:r>
            <a:r>
              <a:rPr lang="ro-RO" sz="1000">
                <a:latin typeface="Arial Narrow" panose="020B0606020202030204" pitchFamily="34" charset="0"/>
              </a:rPr>
              <a:t>ţ</a:t>
            </a:r>
            <a:r>
              <a:rPr lang="vi-VN" sz="1000"/>
              <a:t>ilor la sf</a:t>
            </a:r>
            <a:r>
              <a:rPr lang="ro-RO" sz="1000">
                <a:latin typeface="Arial Narrow" panose="020B0606020202030204" pitchFamily="34" charset="0"/>
              </a:rPr>
              <a:t>â</a:t>
            </a:r>
            <a:r>
              <a:rPr lang="vi-VN" sz="1000"/>
              <a:t>r</a:t>
            </a:r>
            <a:r>
              <a:rPr lang="ro-RO" sz="1000">
                <a:latin typeface="Arial Narrow" panose="020B0606020202030204" pitchFamily="34" charset="0"/>
              </a:rPr>
              <a:t>ş</a:t>
            </a:r>
            <a:r>
              <a:rPr lang="vi-VN" sz="1000"/>
              <a:t>itul anului</a:t>
            </a:r>
            <a:r>
              <a:rPr lang="ro-RO" sz="1000">
                <a:latin typeface="Arial Narrow" panose="020B0606020202030204" pitchFamily="34" charset="0"/>
              </a:rPr>
              <a:t> 2017</a:t>
            </a:r>
            <a:r>
              <a:rPr lang="vi-VN" sz="1000"/>
              <a:t>, pe activit</a:t>
            </a:r>
            <a:r>
              <a:rPr lang="ro-RO" sz="1000">
                <a:latin typeface="Arial Narrow" panose="020B0606020202030204" pitchFamily="34" charset="0"/>
              </a:rPr>
              <a:t>ăţ</a:t>
            </a:r>
            <a:r>
              <a:rPr lang="vi-VN" sz="1000"/>
              <a:t>i (sec</a:t>
            </a:r>
            <a:r>
              <a:rPr lang="ro-RO" sz="1000">
                <a:latin typeface="Arial Narrow" panose="020B0606020202030204" pitchFamily="34" charset="0"/>
              </a:rPr>
              <a:t>ţ</a:t>
            </a:r>
            <a:r>
              <a:rPr lang="vi-VN" sz="1000"/>
              <a:t>iuni</a:t>
            </a:r>
            <a:r>
              <a:rPr lang="en-US" sz="1000">
                <a:latin typeface="Arial Narrow" panose="020B0606020202030204" pitchFamily="34" charset="0"/>
              </a:rPr>
              <a:t>) ale economiei </a:t>
            </a:r>
            <a:r>
              <a:rPr lang="ro-RO" sz="1000">
                <a:latin typeface="Arial Narrow" panose="020B0606020202030204" pitchFamily="34" charset="0"/>
              </a:rPr>
              <a:t>naţionale  </a:t>
            </a:r>
          </a:p>
          <a:p>
            <a:pPr>
              <a:defRPr sz="1000">
                <a:latin typeface="Arial Narrow" panose="020B0606020202030204" pitchFamily="34" charset="0"/>
              </a:defRPr>
            </a:pPr>
            <a:r>
              <a:rPr lang="ro-RO" sz="1000">
                <a:latin typeface="Arial Narrow" panose="020B0606020202030204" pitchFamily="34" charset="0"/>
              </a:rPr>
              <a:t>Regiunea </a:t>
            </a:r>
            <a:r>
              <a:rPr lang="en-US" sz="1000">
                <a:latin typeface="Arial Narrow" panose="020B0606020202030204" pitchFamily="34" charset="0"/>
              </a:rPr>
              <a:t>Sud Muntenia</a:t>
            </a:r>
            <a:endParaRPr lang="vi-VN" sz="1000"/>
          </a:p>
        </c:rich>
      </c:tx>
      <c:layout/>
      <c:overlay val="0"/>
    </c:title>
    <c:autoTitleDeleted val="0"/>
    <c:view3D>
      <c:rotX val="15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0621573942601437"/>
          <c:y val="0.23313779527559056"/>
          <c:w val="0.80724065229551223"/>
          <c:h val="0.65018274278215227"/>
        </c:manualLayout>
      </c:layout>
      <c:pie3DChart>
        <c:varyColors val="1"/>
        <c:ser>
          <c:idx val="9"/>
          <c:order val="0"/>
          <c:tx>
            <c:strRef>
              <c:f>'3g Efective salariati'!$Z$5</c:f>
              <c:strCache>
                <c:ptCount val="1"/>
                <c:pt idx="0">
                  <c:v>2017</c:v>
                </c:pt>
              </c:strCache>
            </c:strRef>
          </c:tx>
          <c:explosion val="25"/>
          <c:dPt>
            <c:idx val="3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</c:spPr>
          </c:dPt>
          <c:dPt>
            <c:idx val="4"/>
            <c:bubble3D val="0"/>
            <c:spPr>
              <a:solidFill>
                <a:srgbClr val="FFFF00"/>
              </a:solidFill>
            </c:spPr>
          </c:dPt>
          <c:dLbls>
            <c:dLbl>
              <c:idx val="0"/>
              <c:layout>
                <c:manualLayout>
                  <c:x val="4.3715846994535519E-3"/>
                  <c:y val="-5.833333333333333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6.9945355191256831E-2"/>
                  <c:y val="-2.916666666666666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5.833333333333333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3.4972677595628415E-2"/>
                  <c:y val="-9.16666666666666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7486338797814208E-2"/>
                  <c:y val="4.166666666666666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6.5573770491803279E-3"/>
                  <c:y val="5.833333333333333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6.5573770491803279E-3"/>
                  <c:y val="2.916666666666666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6.5573770491803279E-3"/>
                  <c:y val="9.58333333333333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1.3114754098360656E-2"/>
                  <c:y val="1.666666666666666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4.3717568090873935E-3"/>
                  <c:y val="0.1333333333333333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1.092896174863388E-2"/>
                  <c:y val="2.500000000000000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1.9672131147540985E-2"/>
                  <c:y val="-3.749999999999999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1.7486338797814211E-2"/>
                  <c:y val="-0.10833333333333334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2.4043715846994544E-2"/>
                  <c:y val="-1.250000000000003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-1.5300546448087432E-2"/>
                  <c:y val="-3.749999999999999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-1.5300546448087432E-2"/>
                  <c:y val="-3.333333333333329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-8.9617486338797819E-2"/>
                  <c:y val="-0.05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-5.9016393442622911E-2"/>
                  <c:y val="-5.416666666666666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8"/>
              <c:layout>
                <c:manualLayout>
                  <c:x val="-8.7431693989071038E-3"/>
                  <c:y val="-5.416666666666666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('3g Efective salariati'!$O$7,'3g Efective salariati'!$O$11,'3g Efective salariati'!$O$17,'3g Efective salariati'!$O$42,'3g Efective salariati'!$O$43,'3g Efective salariati'!$O$47,'3g Efective salariati'!$O$48,'3g Efective salariati'!$O$49,'3g Efective salariati'!$O$55,'3g Efective salariati'!$O$56,'3g Efective salariati'!$O$61,'3g Efective salariati'!$O$65,'3g Efective salariati'!$O$66,'3g Efective salariati'!$O$68,'3g Efective salariati'!$O$69,'3g Efective salariati'!$O$70,'3g Efective salariati'!$O$71,'3g Efective salariati'!$O$72,'3g Efective salariati'!$O$73)</c:f>
              <c:strCache>
                <c:ptCount val="1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  <c:pt idx="12">
                  <c:v>M</c:v>
                </c:pt>
                <c:pt idx="13">
                  <c:v>N</c:v>
                </c:pt>
                <c:pt idx="14">
                  <c:v>O</c:v>
                </c:pt>
                <c:pt idx="15">
                  <c:v>P</c:v>
                </c:pt>
                <c:pt idx="16">
                  <c:v>Q</c:v>
                </c:pt>
                <c:pt idx="17">
                  <c:v>R</c:v>
                </c:pt>
                <c:pt idx="18">
                  <c:v>S</c:v>
                </c:pt>
              </c:strCache>
            </c:strRef>
          </c:cat>
          <c:val>
            <c:numRef>
              <c:f>('3g Efective salariati'!$Z$7,'3g Efective salariati'!$Z$11,'3g Efective salariati'!$Z$17,'3g Efective salariati'!$Z$42:$Z$43,'3g Efective salariati'!$Z$47:$Z$49,'3g Efective salariati'!$Z$55:$Z$56,'3g Efective salariati'!$Z$61,'3g Efective salariati'!$Z$65:$Z$66,'3g Efective salariati'!$Z$68:$Z$73)</c:f>
              <c:numCache>
                <c:formatCode>0.0%</c:formatCode>
                <c:ptCount val="19"/>
                <c:pt idx="0">
                  <c:v>4.0976684473183644E-2</c:v>
                </c:pt>
                <c:pt idx="1">
                  <c:v>1.4716004224098515E-2</c:v>
                </c:pt>
                <c:pt idx="2">
                  <c:v>0.29406136658373594</c:v>
                </c:pt>
                <c:pt idx="3">
                  <c:v>8.6629816993698018E-3</c:v>
                </c:pt>
                <c:pt idx="4">
                  <c:v>2.4544030043819328E-2</c:v>
                </c:pt>
                <c:pt idx="5">
                  <c:v>6.5553257648856347E-2</c:v>
                </c:pt>
                <c:pt idx="6">
                  <c:v>0.15412915392738652</c:v>
                </c:pt>
                <c:pt idx="7">
                  <c:v>5.5284272392522239E-2</c:v>
                </c:pt>
                <c:pt idx="8">
                  <c:v>2.8140046113617836E-2</c:v>
                </c:pt>
                <c:pt idx="9">
                  <c:v>1.1687865805141489E-2</c:v>
                </c:pt>
                <c:pt idx="10">
                  <c:v>1.0547229033680515E-2</c:v>
                </c:pt>
                <c:pt idx="11">
                  <c:v>6.2255011235516269E-3</c:v>
                </c:pt>
                <c:pt idx="12">
                  <c:v>2.6052404205223499E-2</c:v>
                </c:pt>
                <c:pt idx="13">
                  <c:v>5.4473948409373071E-2</c:v>
                </c:pt>
                <c:pt idx="14">
                  <c:v>4.2890220626162399E-2</c:v>
                </c:pt>
                <c:pt idx="15">
                  <c:v>6.9816407921649157E-2</c:v>
                </c:pt>
                <c:pt idx="16">
                  <c:v>7.3196012164622681E-2</c:v>
                </c:pt>
                <c:pt idx="17">
                  <c:v>1.0954018181847767E-2</c:v>
                </c:pt>
                <c:pt idx="18">
                  <c:v>8.0885954221576427E-3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200024</xdr:colOff>
      <xdr:row>5</xdr:row>
      <xdr:rowOff>200025</xdr:rowOff>
    </xdr:from>
    <xdr:to>
      <xdr:col>42</xdr:col>
      <xdr:colOff>438150</xdr:colOff>
      <xdr:row>25</xdr:row>
      <xdr:rowOff>38100</xdr:rowOff>
    </xdr:to>
    <xdr:graphicFrame macro="">
      <xdr:nvGraphicFramePr>
        <xdr:cNvPr id="2" name="Diagramă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228599</xdr:colOff>
      <xdr:row>25</xdr:row>
      <xdr:rowOff>152399</xdr:rowOff>
    </xdr:from>
    <xdr:to>
      <xdr:col>42</xdr:col>
      <xdr:colOff>409574</xdr:colOff>
      <xdr:row>44</xdr:row>
      <xdr:rowOff>66674</xdr:rowOff>
    </xdr:to>
    <xdr:graphicFrame macro="">
      <xdr:nvGraphicFramePr>
        <xdr:cNvPr id="3" name="Diagramă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190500</xdr:colOff>
      <xdr:row>44</xdr:row>
      <xdr:rowOff>133351</xdr:rowOff>
    </xdr:from>
    <xdr:to>
      <xdr:col>36</xdr:col>
      <xdr:colOff>514350</xdr:colOff>
      <xdr:row>58</xdr:row>
      <xdr:rowOff>104776</xdr:rowOff>
    </xdr:to>
    <xdr:graphicFrame macro="">
      <xdr:nvGraphicFramePr>
        <xdr:cNvPr id="5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22"/>
  <sheetViews>
    <sheetView tabSelected="1" topLeftCell="S1" zoomScale="90" zoomScaleNormal="90" workbookViewId="0">
      <selection activeCell="N3" sqref="N3"/>
    </sheetView>
  </sheetViews>
  <sheetFormatPr defaultRowHeight="12.75" x14ac:dyDescent="0.2"/>
  <cols>
    <col min="1" max="1" width="20" style="6" customWidth="1"/>
    <col min="2" max="2" width="51.28515625" style="6" customWidth="1"/>
    <col min="3" max="4" width="7" style="21" bestFit="1" customWidth="1"/>
    <col min="5" max="6" width="6.140625" style="21" bestFit="1" customWidth="1"/>
    <col min="7" max="12" width="7" style="21" bestFit="1" customWidth="1"/>
    <col min="13" max="13" width="8.28515625" style="21" customWidth="1"/>
    <col min="14" max="14" width="9.140625" style="1"/>
    <col min="15" max="15" width="19.28515625" style="1" customWidth="1"/>
    <col min="16" max="16" width="55.5703125" style="1" customWidth="1"/>
    <col min="17" max="17" width="6.42578125" style="1" bestFit="1" customWidth="1"/>
    <col min="18" max="18" width="5.5703125" style="1" bestFit="1" customWidth="1"/>
    <col min="19" max="19" width="6.42578125" style="1" bestFit="1" customWidth="1"/>
    <col min="20" max="26" width="5.5703125" style="1" bestFit="1" customWidth="1"/>
    <col min="27" max="16384" width="9.140625" style="1"/>
  </cols>
  <sheetData>
    <row r="1" spans="1:26" ht="15.75" customHeight="1" x14ac:dyDescent="0.3">
      <c r="A1" s="67" t="s">
        <v>40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26" ht="15" x14ac:dyDescent="0.25">
      <c r="A2" s="69" t="s">
        <v>41</v>
      </c>
      <c r="B2" s="70"/>
      <c r="C2" s="19"/>
      <c r="D2" s="19"/>
      <c r="E2" s="19"/>
      <c r="F2" s="19"/>
      <c r="G2" s="33" t="s">
        <v>2</v>
      </c>
      <c r="H2" s="19"/>
      <c r="I2" s="19"/>
      <c r="L2" s="34"/>
      <c r="M2" s="18"/>
    </row>
    <row r="3" spans="1:26" ht="11.25" customHeight="1" thickBot="1" x14ac:dyDescent="0.25"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19"/>
      <c r="X3" s="1" t="s">
        <v>43</v>
      </c>
    </row>
    <row r="4" spans="1:26" ht="25.5" x14ac:dyDescent="0.2">
      <c r="A4" s="61" t="s">
        <v>75</v>
      </c>
      <c r="B4" s="72" t="s">
        <v>0</v>
      </c>
      <c r="C4" s="74" t="s">
        <v>1</v>
      </c>
      <c r="D4" s="74"/>
      <c r="E4" s="74"/>
      <c r="F4" s="74"/>
      <c r="G4" s="74"/>
      <c r="H4" s="74"/>
      <c r="I4" s="74"/>
      <c r="J4" s="74"/>
      <c r="K4" s="74"/>
      <c r="L4" s="75"/>
      <c r="M4" s="65" t="s">
        <v>76</v>
      </c>
      <c r="O4" s="8" t="s">
        <v>75</v>
      </c>
      <c r="P4" s="9" t="s">
        <v>0</v>
      </c>
      <c r="Q4" s="63" t="s">
        <v>1</v>
      </c>
      <c r="R4" s="63"/>
      <c r="S4" s="63"/>
      <c r="T4" s="63"/>
      <c r="U4" s="63"/>
      <c r="V4" s="63"/>
      <c r="W4" s="63"/>
      <c r="X4" s="63"/>
      <c r="Y4" s="63"/>
      <c r="Z4" s="64"/>
    </row>
    <row r="5" spans="1:26" ht="13.5" thickBot="1" x14ac:dyDescent="0.25">
      <c r="A5" s="62"/>
      <c r="B5" s="73"/>
      <c r="C5" s="37">
        <v>2008</v>
      </c>
      <c r="D5" s="37">
        <v>2009</v>
      </c>
      <c r="E5" s="37">
        <v>2010</v>
      </c>
      <c r="F5" s="37">
        <v>2011</v>
      </c>
      <c r="G5" s="37">
        <v>2012</v>
      </c>
      <c r="H5" s="37">
        <v>2013</v>
      </c>
      <c r="I5" s="37">
        <v>2014</v>
      </c>
      <c r="J5" s="37">
        <v>2015</v>
      </c>
      <c r="K5" s="37">
        <v>2016</v>
      </c>
      <c r="L5" s="38">
        <v>2017</v>
      </c>
      <c r="M5" s="66"/>
      <c r="O5" s="7"/>
      <c r="P5" s="16"/>
      <c r="Q5" s="10">
        <v>2008</v>
      </c>
      <c r="R5" s="10">
        <v>2009</v>
      </c>
      <c r="S5" s="10">
        <v>2010</v>
      </c>
      <c r="T5" s="10">
        <v>2011</v>
      </c>
      <c r="U5" s="10">
        <v>2012</v>
      </c>
      <c r="V5" s="10">
        <v>2013</v>
      </c>
      <c r="W5" s="10">
        <v>2014</v>
      </c>
      <c r="X5" s="10">
        <v>2015</v>
      </c>
      <c r="Y5" s="10">
        <v>2016</v>
      </c>
      <c r="Z5" s="11">
        <v>2017</v>
      </c>
    </row>
    <row r="6" spans="1:26" ht="25.5" x14ac:dyDescent="0.2">
      <c r="A6" s="39" t="s">
        <v>96</v>
      </c>
      <c r="B6" s="40" t="s">
        <v>44</v>
      </c>
      <c r="C6" s="41">
        <v>621562</v>
      </c>
      <c r="D6" s="41">
        <v>577002</v>
      </c>
      <c r="E6" s="41">
        <v>534884</v>
      </c>
      <c r="F6" s="41">
        <v>543218</v>
      </c>
      <c r="G6" s="41">
        <v>557975</v>
      </c>
      <c r="H6" s="41">
        <v>559352</v>
      </c>
      <c r="I6" s="41">
        <v>568382</v>
      </c>
      <c r="J6" s="41">
        <v>581739</v>
      </c>
      <c r="K6" s="41">
        <v>597244</v>
      </c>
      <c r="L6" s="48">
        <v>614569</v>
      </c>
      <c r="M6" s="23">
        <f>L6-C6</f>
        <v>-6993</v>
      </c>
      <c r="O6" s="39" t="s">
        <v>96</v>
      </c>
      <c r="P6" s="22" t="s">
        <v>44</v>
      </c>
      <c r="Q6" s="4">
        <f>Q7+Q11+Q17+Q42+Q43+Q47+Q48+Q49+Q55+Q56+Q61+Q65+Q66+Q68+Q69+Q70+Q71+Q72+Q73</f>
        <v>0.99999999999999989</v>
      </c>
      <c r="R6" s="4">
        <f t="shared" ref="R6:Z6" si="0">R7+R11+R17+R42+R43+R47+R48+R49+R55+R56+R61+R65+R66+R68+R69+R70+R71+R72+R73</f>
        <v>1</v>
      </c>
      <c r="S6" s="4">
        <f t="shared" si="0"/>
        <v>0.99999999999999989</v>
      </c>
      <c r="T6" s="4">
        <f t="shared" si="0"/>
        <v>1</v>
      </c>
      <c r="U6" s="4">
        <f t="shared" si="0"/>
        <v>0.99999999999999989</v>
      </c>
      <c r="V6" s="4">
        <f t="shared" si="0"/>
        <v>0.99999999999999989</v>
      </c>
      <c r="W6" s="4">
        <f t="shared" si="0"/>
        <v>0.99999999999999989</v>
      </c>
      <c r="X6" s="4">
        <f t="shared" si="0"/>
        <v>1</v>
      </c>
      <c r="Y6" s="4">
        <f t="shared" si="0"/>
        <v>1.0000000000000002</v>
      </c>
      <c r="Z6" s="13">
        <f t="shared" si="0"/>
        <v>0.99999999999999989</v>
      </c>
    </row>
    <row r="7" spans="1:26" x14ac:dyDescent="0.2">
      <c r="A7" s="42"/>
      <c r="B7" s="31" t="s">
        <v>45</v>
      </c>
      <c r="C7" s="36">
        <v>21938</v>
      </c>
      <c r="D7" s="36">
        <v>22423</v>
      </c>
      <c r="E7" s="36">
        <v>19518</v>
      </c>
      <c r="F7" s="36">
        <v>19775</v>
      </c>
      <c r="G7" s="36">
        <v>21837</v>
      </c>
      <c r="H7" s="36">
        <v>21955</v>
      </c>
      <c r="I7" s="36">
        <v>22877</v>
      </c>
      <c r="J7" s="36">
        <v>23786</v>
      </c>
      <c r="K7" s="36">
        <v>24644</v>
      </c>
      <c r="L7" s="49">
        <v>25183</v>
      </c>
      <c r="M7" s="53">
        <f t="shared" ref="M7:M70" si="1">L7-C7</f>
        <v>3245</v>
      </c>
      <c r="O7" s="25" t="s">
        <v>77</v>
      </c>
      <c r="P7" s="12" t="s">
        <v>45</v>
      </c>
      <c r="Q7" s="2">
        <f>C7/$C$6</f>
        <v>3.5294950463509674E-2</v>
      </c>
      <c r="R7" s="2">
        <f>D7/$D$6</f>
        <v>3.8861217118831476E-2</v>
      </c>
      <c r="S7" s="2">
        <f>E7/$E$6</f>
        <v>3.6490154874701808E-2</v>
      </c>
      <c r="T7" s="2">
        <f>F7/$F$6</f>
        <v>3.6403432875935629E-2</v>
      </c>
      <c r="U7" s="2">
        <f>G7/$G$6</f>
        <v>3.913616201442717E-2</v>
      </c>
      <c r="V7" s="2">
        <f>H7/$H$6</f>
        <v>3.9250775897824629E-2</v>
      </c>
      <c r="W7" s="2">
        <f>I7/$I$6</f>
        <v>4.0249339352759234E-2</v>
      </c>
      <c r="X7" s="2">
        <f>J7/$J$6</f>
        <v>4.0887752067507936E-2</v>
      </c>
      <c r="Y7" s="2">
        <f>K7/$K$6</f>
        <v>4.1262867437764132E-2</v>
      </c>
      <c r="Z7" s="14">
        <f>L7/$L$6</f>
        <v>4.0976684473183644E-2</v>
      </c>
    </row>
    <row r="8" spans="1:26" x14ac:dyDescent="0.2">
      <c r="A8" s="42"/>
      <c r="B8" s="31" t="s">
        <v>46</v>
      </c>
      <c r="C8" s="36">
        <v>17452</v>
      </c>
      <c r="D8" s="36">
        <v>18484</v>
      </c>
      <c r="E8" s="36">
        <v>16169</v>
      </c>
      <c r="F8" s="36">
        <v>16470</v>
      </c>
      <c r="G8" s="36">
        <v>18249</v>
      </c>
      <c r="H8" s="36">
        <v>18418</v>
      </c>
      <c r="I8" s="36">
        <v>19282</v>
      </c>
      <c r="J8" s="36">
        <v>19772</v>
      </c>
      <c r="K8" s="36">
        <v>20589</v>
      </c>
      <c r="L8" s="49">
        <v>21006</v>
      </c>
      <c r="M8" s="53">
        <f t="shared" si="1"/>
        <v>3554</v>
      </c>
      <c r="O8" s="25"/>
      <c r="P8" s="12" t="s">
        <v>46</v>
      </c>
      <c r="Q8" s="2">
        <f>C8/$C$6</f>
        <v>2.8077649534559705E-2</v>
      </c>
      <c r="R8" s="2">
        <f>D8/$D$6</f>
        <v>3.2034551006755611E-2</v>
      </c>
      <c r="S8" s="2">
        <f>E8/$E$6</f>
        <v>3.0228984228356053E-2</v>
      </c>
      <c r="T8" s="2">
        <f>F8/$F$6</f>
        <v>3.0319319315633871E-2</v>
      </c>
      <c r="U8" s="2">
        <f t="shared" ref="U8:U71" si="2">G8/$G$6</f>
        <v>3.2705766387382949E-2</v>
      </c>
      <c r="V8" s="2">
        <f>H8/$H$6</f>
        <v>3.2927387405426278E-2</v>
      </c>
      <c r="W8" s="2">
        <f>I8/$I$6</f>
        <v>3.3924367766748419E-2</v>
      </c>
      <c r="X8" s="2">
        <f t="shared" ref="X8:X71" si="3">J8/$J$6</f>
        <v>3.398775052042239E-2</v>
      </c>
      <c r="Y8" s="2">
        <f>K8/$K$6</f>
        <v>3.4473347576534884E-2</v>
      </c>
      <c r="Z8" s="14">
        <f>L8/$L$6</f>
        <v>3.4180051385605197E-2</v>
      </c>
    </row>
    <row r="9" spans="1:26" x14ac:dyDescent="0.2">
      <c r="A9" s="42"/>
      <c r="B9" s="31" t="s">
        <v>47</v>
      </c>
      <c r="C9" s="36">
        <v>4486</v>
      </c>
      <c r="D9" s="36">
        <v>3939</v>
      </c>
      <c r="E9" s="36">
        <v>3349</v>
      </c>
      <c r="F9" s="36">
        <v>3305</v>
      </c>
      <c r="G9" s="36">
        <v>3588</v>
      </c>
      <c r="H9" s="36">
        <v>3537</v>
      </c>
      <c r="I9" s="36">
        <v>3595</v>
      </c>
      <c r="J9" s="36">
        <v>4014</v>
      </c>
      <c r="K9" s="36">
        <v>4055</v>
      </c>
      <c r="L9" s="49">
        <v>4177</v>
      </c>
      <c r="M9" s="20">
        <f t="shared" si="1"/>
        <v>-309</v>
      </c>
      <c r="O9" s="25"/>
      <c r="P9" s="12" t="s">
        <v>47</v>
      </c>
      <c r="Q9" s="2">
        <f>C9/$C$6</f>
        <v>7.2173009289499676E-3</v>
      </c>
      <c r="R9" s="2">
        <f>D9/$D$6</f>
        <v>6.826666112075868E-3</v>
      </c>
      <c r="S9" s="2">
        <f>E9/$E$6</f>
        <v>6.2611706463457494E-3</v>
      </c>
      <c r="T9" s="2">
        <f>F9/$F$6</f>
        <v>6.0841135603017576E-3</v>
      </c>
      <c r="U9" s="2">
        <f t="shared" si="2"/>
        <v>6.4303956270442223E-3</v>
      </c>
      <c r="V9" s="2">
        <f>H9/$H$6</f>
        <v>6.323388492398347E-3</v>
      </c>
      <c r="W9" s="2">
        <f>I9/$I$6</f>
        <v>6.3249715860108167E-3</v>
      </c>
      <c r="X9" s="2">
        <f t="shared" si="3"/>
        <v>6.900001547085549E-3</v>
      </c>
      <c r="Y9" s="2">
        <f>K9/$K$6</f>
        <v>6.7895198612292467E-3</v>
      </c>
      <c r="Z9" s="14">
        <f>L9/$L$6</f>
        <v>6.7966330875784495E-3</v>
      </c>
    </row>
    <row r="10" spans="1:26" x14ac:dyDescent="0.2">
      <c r="A10" s="42"/>
      <c r="B10" s="31" t="s">
        <v>3</v>
      </c>
      <c r="C10" s="36">
        <v>227845</v>
      </c>
      <c r="D10" s="36">
        <v>192243</v>
      </c>
      <c r="E10" s="36">
        <v>182857</v>
      </c>
      <c r="F10" s="36">
        <v>186277</v>
      </c>
      <c r="G10" s="36">
        <v>191255</v>
      </c>
      <c r="H10" s="36">
        <v>189757</v>
      </c>
      <c r="I10" s="36">
        <v>192274</v>
      </c>
      <c r="J10" s="36">
        <v>196176</v>
      </c>
      <c r="K10" s="36">
        <v>203448</v>
      </c>
      <c r="L10" s="49">
        <v>210173</v>
      </c>
      <c r="M10" s="20">
        <f t="shared" si="1"/>
        <v>-17672</v>
      </c>
      <c r="O10" s="25"/>
      <c r="P10" s="12" t="s">
        <v>3</v>
      </c>
      <c r="Q10" s="2">
        <f>C10/$C$6</f>
        <v>0.36656841956232844</v>
      </c>
      <c r="R10" s="2">
        <f>D10/$D$6</f>
        <v>0.33317562157496855</v>
      </c>
      <c r="S10" s="2">
        <f>E10/$E$6</f>
        <v>0.34186290859326507</v>
      </c>
      <c r="T10" s="2">
        <f>F10/$F$6</f>
        <v>0.34291389460584887</v>
      </c>
      <c r="U10" s="2">
        <f t="shared" si="2"/>
        <v>0.34276625296832297</v>
      </c>
      <c r="V10" s="2">
        <f>H10/$H$6</f>
        <v>0.33924433987900282</v>
      </c>
      <c r="W10" s="2">
        <f>I10/$I$6</f>
        <v>0.33828305611367004</v>
      </c>
      <c r="X10" s="2">
        <f t="shared" si="3"/>
        <v>0.33722339399627665</v>
      </c>
      <c r="Y10" s="2">
        <f>K10/$K$6</f>
        <v>0.34064469463067021</v>
      </c>
      <c r="Z10" s="14">
        <f>L10/$L$6</f>
        <v>0.34198438255102354</v>
      </c>
    </row>
    <row r="11" spans="1:26" x14ac:dyDescent="0.2">
      <c r="A11" s="42"/>
      <c r="B11" s="31" t="s">
        <v>4</v>
      </c>
      <c r="C11" s="36">
        <v>17189</v>
      </c>
      <c r="D11" s="36">
        <v>14426</v>
      </c>
      <c r="E11" s="36">
        <v>12485</v>
      </c>
      <c r="F11" s="36">
        <v>11679</v>
      </c>
      <c r="G11" s="36">
        <v>11229</v>
      </c>
      <c r="H11" s="36">
        <v>11277</v>
      </c>
      <c r="I11" s="36">
        <v>10828</v>
      </c>
      <c r="J11" s="36">
        <v>9573</v>
      </c>
      <c r="K11" s="36">
        <v>9036</v>
      </c>
      <c r="L11" s="49">
        <v>9044</v>
      </c>
      <c r="M11" s="20">
        <f t="shared" si="1"/>
        <v>-8145</v>
      </c>
      <c r="O11" s="25" t="s">
        <v>78</v>
      </c>
      <c r="P11" s="12" t="s">
        <v>4</v>
      </c>
      <c r="Q11" s="2">
        <f>C11/$C$6</f>
        <v>2.765452199458783E-2</v>
      </c>
      <c r="R11" s="2">
        <f>D11/$D$6</f>
        <v>2.5001646441433479E-2</v>
      </c>
      <c r="S11" s="2">
        <f>E11/$E$6</f>
        <v>2.3341509560951535E-2</v>
      </c>
      <c r="T11" s="2">
        <f>F11/$F$6</f>
        <v>2.1499655755148027E-2</v>
      </c>
      <c r="U11" s="2">
        <f t="shared" si="2"/>
        <v>2.0124557551861641E-2</v>
      </c>
      <c r="V11" s="2">
        <f>H11/$H$6</f>
        <v>2.0160828959224244E-2</v>
      </c>
      <c r="W11" s="2">
        <f>I11/$I$6</f>
        <v>1.9050568103845655E-2</v>
      </c>
      <c r="X11" s="2">
        <f t="shared" si="3"/>
        <v>1.6455833286061275E-2</v>
      </c>
      <c r="Y11" s="2">
        <f>K11/$K$6</f>
        <v>1.5129494812840313E-2</v>
      </c>
      <c r="Z11" s="14">
        <f>L11/$L$6</f>
        <v>1.4716004224098515E-2</v>
      </c>
    </row>
    <row r="12" spans="1:26" x14ac:dyDescent="0.2">
      <c r="A12" s="42"/>
      <c r="B12" s="31" t="s">
        <v>39</v>
      </c>
      <c r="C12" s="36">
        <v>44</v>
      </c>
      <c r="D12" s="36">
        <v>28</v>
      </c>
      <c r="E12" s="36">
        <v>55</v>
      </c>
      <c r="F12" s="36">
        <v>28</v>
      </c>
      <c r="G12" s="36">
        <v>58</v>
      </c>
      <c r="H12" s="36">
        <v>38</v>
      </c>
      <c r="I12" s="36">
        <v>53</v>
      </c>
      <c r="J12" s="36">
        <v>32</v>
      </c>
      <c r="K12" s="36" t="s">
        <v>9</v>
      </c>
      <c r="L12" s="49" t="s">
        <v>9</v>
      </c>
      <c r="M12" s="20"/>
      <c r="O12" s="25"/>
      <c r="P12" s="12" t="s">
        <v>39</v>
      </c>
      <c r="Q12" s="2">
        <v>0</v>
      </c>
      <c r="R12" s="2">
        <v>0</v>
      </c>
      <c r="S12" s="2">
        <v>0</v>
      </c>
      <c r="T12" s="2">
        <v>0</v>
      </c>
      <c r="U12" s="2">
        <f t="shared" si="2"/>
        <v>1.0394730946727003E-4</v>
      </c>
      <c r="V12" s="2">
        <v>0</v>
      </c>
      <c r="W12" s="2">
        <v>0</v>
      </c>
      <c r="X12" s="2">
        <f t="shared" si="3"/>
        <v>5.500748617507164E-5</v>
      </c>
      <c r="Y12" s="2">
        <v>0</v>
      </c>
      <c r="Z12" s="14">
        <v>0</v>
      </c>
    </row>
    <row r="13" spans="1:26" x14ac:dyDescent="0.2">
      <c r="A13" s="42"/>
      <c r="B13" s="31" t="s">
        <v>5</v>
      </c>
      <c r="C13" s="36">
        <v>12331</v>
      </c>
      <c r="D13" s="36">
        <v>9882</v>
      </c>
      <c r="E13" s="36">
        <v>8746</v>
      </c>
      <c r="F13" s="36">
        <v>8056</v>
      </c>
      <c r="G13" s="36">
        <v>7769</v>
      </c>
      <c r="H13" s="36">
        <v>7412</v>
      </c>
      <c r="I13" s="36">
        <v>6687</v>
      </c>
      <c r="J13" s="36">
        <v>5945</v>
      </c>
      <c r="K13" s="36">
        <v>5445</v>
      </c>
      <c r="L13" s="49">
        <v>5246</v>
      </c>
      <c r="M13" s="20">
        <f t="shared" si="1"/>
        <v>-7085</v>
      </c>
      <c r="O13" s="25"/>
      <c r="P13" s="12" t="s">
        <v>5</v>
      </c>
      <c r="Q13" s="2">
        <f t="shared" ref="Q13:Q44" si="4">C13/$C$6</f>
        <v>1.9838728879822125E-2</v>
      </c>
      <c r="R13" s="2">
        <f t="shared" ref="R13:R44" si="5">D13/$D$6</f>
        <v>1.7126457100668627E-2</v>
      </c>
      <c r="S13" s="2">
        <f t="shared" ref="S13:S44" si="6">E13/$E$6</f>
        <v>1.6351208860238855E-2</v>
      </c>
      <c r="T13" s="2">
        <f t="shared" ref="T13:T44" si="7">F13/$F$6</f>
        <v>1.4830141858333118E-2</v>
      </c>
      <c r="U13" s="2">
        <f t="shared" si="2"/>
        <v>1.392356288364174E-2</v>
      </c>
      <c r="V13" s="2">
        <f t="shared" ref="V13:V44" si="8">H13/$H$6</f>
        <v>1.3251047640841545E-2</v>
      </c>
      <c r="W13" s="2">
        <f t="shared" ref="W13:W44" si="9">I13/$I$6</f>
        <v>1.1764974964020677E-2</v>
      </c>
      <c r="X13" s="2">
        <f t="shared" si="3"/>
        <v>1.0219359540962527E-2</v>
      </c>
      <c r="Y13" s="2">
        <f t="shared" ref="Y13:Y44" si="10">K13/$K$6</f>
        <v>9.1168768543509852E-3</v>
      </c>
      <c r="Z13" s="14">
        <f t="shared" ref="Z13:Z44" si="11">L13/$L$6</f>
        <v>8.5360634851416196E-3</v>
      </c>
    </row>
    <row r="14" spans="1:26" x14ac:dyDescent="0.2">
      <c r="A14" s="42"/>
      <c r="B14" s="12" t="s">
        <v>6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49">
        <v>0</v>
      </c>
      <c r="M14" s="20">
        <f t="shared" si="1"/>
        <v>0</v>
      </c>
      <c r="O14" s="25"/>
      <c r="P14" s="12" t="s">
        <v>6</v>
      </c>
      <c r="Q14" s="2">
        <f t="shared" si="4"/>
        <v>0</v>
      </c>
      <c r="R14" s="2">
        <f t="shared" si="5"/>
        <v>0</v>
      </c>
      <c r="S14" s="2">
        <f t="shared" si="6"/>
        <v>0</v>
      </c>
      <c r="T14" s="2">
        <f t="shared" si="7"/>
        <v>0</v>
      </c>
      <c r="U14" s="2">
        <f t="shared" si="2"/>
        <v>0</v>
      </c>
      <c r="V14" s="2">
        <f t="shared" si="8"/>
        <v>0</v>
      </c>
      <c r="W14" s="2">
        <f t="shared" si="9"/>
        <v>0</v>
      </c>
      <c r="X14" s="2">
        <f t="shared" si="3"/>
        <v>0</v>
      </c>
      <c r="Y14" s="2">
        <f t="shared" si="10"/>
        <v>0</v>
      </c>
      <c r="Z14" s="14">
        <f t="shared" si="11"/>
        <v>0</v>
      </c>
    </row>
    <row r="15" spans="1:26" x14ac:dyDescent="0.2">
      <c r="A15" s="42"/>
      <c r="B15" s="31" t="s">
        <v>7</v>
      </c>
      <c r="C15" s="36">
        <v>2052</v>
      </c>
      <c r="D15" s="36">
        <v>1669</v>
      </c>
      <c r="E15" s="36">
        <v>1168</v>
      </c>
      <c r="F15" s="36">
        <v>1197</v>
      </c>
      <c r="G15" s="36">
        <v>1253</v>
      </c>
      <c r="H15" s="36">
        <v>1358</v>
      </c>
      <c r="I15" s="36">
        <v>1507</v>
      </c>
      <c r="J15" s="36">
        <v>1535</v>
      </c>
      <c r="K15" s="36">
        <v>1559</v>
      </c>
      <c r="L15" s="49">
        <v>1670</v>
      </c>
      <c r="M15" s="20">
        <f t="shared" si="1"/>
        <v>-382</v>
      </c>
      <c r="O15" s="25"/>
      <c r="P15" s="12" t="s">
        <v>7</v>
      </c>
      <c r="Q15" s="2">
        <f t="shared" si="4"/>
        <v>3.301360121757765E-3</v>
      </c>
      <c r="R15" s="2">
        <f t="shared" si="5"/>
        <v>2.8925376341849768E-3</v>
      </c>
      <c r="S15" s="2">
        <f t="shared" si="6"/>
        <v>2.1836510346168515E-3</v>
      </c>
      <c r="T15" s="2">
        <f t="shared" si="7"/>
        <v>2.2035352289504397E-3</v>
      </c>
      <c r="U15" s="2">
        <f t="shared" si="2"/>
        <v>2.2456203234911959E-3</v>
      </c>
      <c r="V15" s="2">
        <f t="shared" si="8"/>
        <v>2.4278093222157068E-3</v>
      </c>
      <c r="W15" s="2">
        <f t="shared" si="9"/>
        <v>2.6513858637324896E-3</v>
      </c>
      <c r="X15" s="2">
        <f t="shared" si="3"/>
        <v>2.6386403524604678E-3</v>
      </c>
      <c r="Y15" s="2">
        <f t="shared" si="10"/>
        <v>2.6103234189041665E-3</v>
      </c>
      <c r="Z15" s="14">
        <f t="shared" si="11"/>
        <v>2.7173515097572445E-3</v>
      </c>
    </row>
    <row r="16" spans="1:26" x14ac:dyDescent="0.2">
      <c r="A16" s="42"/>
      <c r="B16" s="31" t="s">
        <v>8</v>
      </c>
      <c r="C16" s="36">
        <v>2762</v>
      </c>
      <c r="D16" s="36">
        <v>2847</v>
      </c>
      <c r="E16" s="36">
        <v>2516</v>
      </c>
      <c r="F16" s="36">
        <v>2398</v>
      </c>
      <c r="G16" s="36">
        <v>2149</v>
      </c>
      <c r="H16" s="36">
        <v>2469</v>
      </c>
      <c r="I16" s="36">
        <v>2581</v>
      </c>
      <c r="J16" s="36">
        <v>2061</v>
      </c>
      <c r="K16" s="36">
        <v>2032</v>
      </c>
      <c r="L16" s="49">
        <v>2128</v>
      </c>
      <c r="M16" s="20">
        <f t="shared" si="1"/>
        <v>-634</v>
      </c>
      <c r="O16" s="25"/>
      <c r="P16" s="12" t="s">
        <v>8</v>
      </c>
      <c r="Q16" s="2">
        <f t="shared" si="4"/>
        <v>4.4436435946856468E-3</v>
      </c>
      <c r="R16" s="2">
        <f t="shared" si="5"/>
        <v>4.9341250116983993E-3</v>
      </c>
      <c r="S16" s="2">
        <f t="shared" si="6"/>
        <v>4.7038236327876697E-3</v>
      </c>
      <c r="T16" s="2">
        <f t="shared" si="7"/>
        <v>4.4144339841463284E-3</v>
      </c>
      <c r="U16" s="2">
        <f t="shared" si="2"/>
        <v>3.8514270352614363E-3</v>
      </c>
      <c r="V16" s="2">
        <f t="shared" si="8"/>
        <v>4.4140362419370985E-3</v>
      </c>
      <c r="W16" s="2">
        <f t="shared" si="9"/>
        <v>4.5409601289273767E-3</v>
      </c>
      <c r="X16" s="2">
        <f t="shared" si="3"/>
        <v>3.5428259064632078E-3</v>
      </c>
      <c r="Y16" s="2">
        <f t="shared" si="10"/>
        <v>3.402294539585161E-3</v>
      </c>
      <c r="Z16" s="14">
        <f t="shared" si="11"/>
        <v>3.4625892291996504E-3</v>
      </c>
    </row>
    <row r="17" spans="1:26" x14ac:dyDescent="0.2">
      <c r="A17" s="42"/>
      <c r="B17" s="31" t="s">
        <v>10</v>
      </c>
      <c r="C17" s="36">
        <v>188594</v>
      </c>
      <c r="D17" s="36">
        <v>156374</v>
      </c>
      <c r="E17" s="36">
        <v>149554</v>
      </c>
      <c r="F17" s="36">
        <v>153831</v>
      </c>
      <c r="G17" s="36">
        <v>158287</v>
      </c>
      <c r="H17" s="36">
        <v>157735</v>
      </c>
      <c r="I17" s="36">
        <v>161192</v>
      </c>
      <c r="J17" s="36">
        <v>166532</v>
      </c>
      <c r="K17" s="36">
        <v>174389</v>
      </c>
      <c r="L17" s="49">
        <v>180721</v>
      </c>
      <c r="M17" s="20">
        <f t="shared" si="1"/>
        <v>-7873</v>
      </c>
      <c r="O17" s="25" t="s">
        <v>95</v>
      </c>
      <c r="P17" s="12" t="s">
        <v>10</v>
      </c>
      <c r="Q17" s="2">
        <f t="shared" si="4"/>
        <v>0.30341944970895907</v>
      </c>
      <c r="R17" s="2">
        <f t="shared" si="5"/>
        <v>0.27101119233555515</v>
      </c>
      <c r="S17" s="2">
        <f t="shared" si="6"/>
        <v>0.27960081064305531</v>
      </c>
      <c r="T17" s="2">
        <f t="shared" si="7"/>
        <v>0.283184651465894</v>
      </c>
      <c r="U17" s="2">
        <f t="shared" si="2"/>
        <v>0.28368116851113401</v>
      </c>
      <c r="V17" s="2">
        <f t="shared" si="8"/>
        <v>0.28199595245927428</v>
      </c>
      <c r="W17" s="2">
        <f t="shared" si="9"/>
        <v>0.28359800275167052</v>
      </c>
      <c r="X17" s="2">
        <f t="shared" si="3"/>
        <v>0.28626583399084471</v>
      </c>
      <c r="Y17" s="2">
        <f t="shared" si="10"/>
        <v>0.29198953861403382</v>
      </c>
      <c r="Z17" s="14">
        <f t="shared" si="11"/>
        <v>0.29406136658373594</v>
      </c>
    </row>
    <row r="18" spans="1:26" x14ac:dyDescent="0.2">
      <c r="A18" s="42"/>
      <c r="B18" s="31" t="s">
        <v>11</v>
      </c>
      <c r="C18" s="36">
        <v>28692</v>
      </c>
      <c r="D18" s="36">
        <v>26767</v>
      </c>
      <c r="E18" s="36">
        <v>25792</v>
      </c>
      <c r="F18" s="36">
        <v>27392</v>
      </c>
      <c r="G18" s="36">
        <v>27305</v>
      </c>
      <c r="H18" s="36">
        <v>27197</v>
      </c>
      <c r="I18" s="36">
        <v>26738</v>
      </c>
      <c r="J18" s="36">
        <v>26919</v>
      </c>
      <c r="K18" s="36">
        <v>25260</v>
      </c>
      <c r="L18" s="49">
        <v>25805</v>
      </c>
      <c r="M18" s="20">
        <f t="shared" si="1"/>
        <v>-2887</v>
      </c>
      <c r="O18" s="25">
        <v>10</v>
      </c>
      <c r="P18" s="12" t="s">
        <v>11</v>
      </c>
      <c r="Q18" s="2">
        <f t="shared" si="4"/>
        <v>4.6161123105981382E-2</v>
      </c>
      <c r="R18" s="2">
        <f t="shared" si="5"/>
        <v>4.6389787210442943E-2</v>
      </c>
      <c r="S18" s="2">
        <f t="shared" si="6"/>
        <v>4.8219800928799517E-2</v>
      </c>
      <c r="T18" s="2">
        <f t="shared" si="7"/>
        <v>5.0425427728830782E-2</v>
      </c>
      <c r="U18" s="2">
        <f t="shared" si="2"/>
        <v>4.8935884224203592E-2</v>
      </c>
      <c r="V18" s="2">
        <f t="shared" si="8"/>
        <v>4.8622334415537982E-2</v>
      </c>
      <c r="W18" s="2">
        <f t="shared" si="9"/>
        <v>4.7042306054730795E-2</v>
      </c>
      <c r="X18" s="2">
        <f t="shared" si="3"/>
        <v>4.6273328760836042E-2</v>
      </c>
      <c r="Y18" s="2">
        <f t="shared" si="10"/>
        <v>4.2294271687953335E-2</v>
      </c>
      <c r="Z18" s="14">
        <f t="shared" si="11"/>
        <v>4.1988775873823769E-2</v>
      </c>
    </row>
    <row r="19" spans="1:26" x14ac:dyDescent="0.2">
      <c r="A19" s="42"/>
      <c r="B19" s="31" t="s">
        <v>12</v>
      </c>
      <c r="C19" s="36">
        <v>3352</v>
      </c>
      <c r="D19" s="36">
        <v>2424</v>
      </c>
      <c r="E19" s="36">
        <v>2148</v>
      </c>
      <c r="F19" s="36">
        <v>1900</v>
      </c>
      <c r="G19" s="36">
        <v>2087</v>
      </c>
      <c r="H19" s="36">
        <v>2068</v>
      </c>
      <c r="I19" s="36">
        <v>1941</v>
      </c>
      <c r="J19" s="36">
        <v>2026</v>
      </c>
      <c r="K19" s="36">
        <v>2896</v>
      </c>
      <c r="L19" s="49">
        <v>3036</v>
      </c>
      <c r="M19" s="20">
        <f t="shared" si="1"/>
        <v>-316</v>
      </c>
      <c r="O19" s="25">
        <v>11</v>
      </c>
      <c r="P19" s="12" t="s">
        <v>12</v>
      </c>
      <c r="Q19" s="2">
        <f t="shared" si="4"/>
        <v>5.3928650721890977E-3</v>
      </c>
      <c r="R19" s="2">
        <f t="shared" si="5"/>
        <v>4.2010252997389955E-3</v>
      </c>
      <c r="S19" s="2">
        <f t="shared" si="6"/>
        <v>4.0158239917440046E-3</v>
      </c>
      <c r="T19" s="2">
        <f t="shared" si="7"/>
        <v>3.4976749665879998E-3</v>
      </c>
      <c r="U19" s="2">
        <f t="shared" si="2"/>
        <v>3.7403109458309064E-3</v>
      </c>
      <c r="V19" s="2">
        <f t="shared" si="8"/>
        <v>3.6971352565111056E-3</v>
      </c>
      <c r="W19" s="2">
        <f t="shared" si="9"/>
        <v>3.4149568424052838E-3</v>
      </c>
      <c r="X19" s="2">
        <f t="shared" si="3"/>
        <v>3.482661468459223E-3</v>
      </c>
      <c r="Y19" s="2">
        <f t="shared" si="10"/>
        <v>4.8489394619284582E-3</v>
      </c>
      <c r="Z19" s="14">
        <f t="shared" si="11"/>
        <v>4.9400474153431101E-3</v>
      </c>
    </row>
    <row r="20" spans="1:26" x14ac:dyDescent="0.2">
      <c r="A20" s="42"/>
      <c r="B20" s="31" t="s">
        <v>42</v>
      </c>
      <c r="C20" s="36">
        <v>654</v>
      </c>
      <c r="D20" s="36">
        <v>660</v>
      </c>
      <c r="E20" s="36">
        <v>577</v>
      </c>
      <c r="F20" s="36">
        <v>592</v>
      </c>
      <c r="G20" s="36">
        <v>615</v>
      </c>
      <c r="H20" s="36">
        <v>623</v>
      </c>
      <c r="I20" s="36">
        <v>618</v>
      </c>
      <c r="J20" s="36">
        <v>650</v>
      </c>
      <c r="K20" s="36">
        <v>631</v>
      </c>
      <c r="L20" s="49">
        <v>756</v>
      </c>
      <c r="M20" s="53">
        <f t="shared" si="1"/>
        <v>102</v>
      </c>
      <c r="O20" s="25">
        <v>12</v>
      </c>
      <c r="P20" s="12" t="s">
        <v>42</v>
      </c>
      <c r="Q20" s="2">
        <f t="shared" si="4"/>
        <v>1.0521878750631474E-3</v>
      </c>
      <c r="R20" s="2">
        <f t="shared" si="5"/>
        <v>1.1438435222061623E-3</v>
      </c>
      <c r="S20" s="2">
        <f t="shared" si="6"/>
        <v>1.0787385676146604E-3</v>
      </c>
      <c r="T20" s="2">
        <f t="shared" si="7"/>
        <v>1.0898018843263663E-3</v>
      </c>
      <c r="U20" s="2">
        <v>0</v>
      </c>
      <c r="V20" s="2">
        <v>0</v>
      </c>
      <c r="W20" s="2">
        <v>0</v>
      </c>
      <c r="X20" s="2">
        <f t="shared" si="3"/>
        <v>1.1173395629311426E-3</v>
      </c>
      <c r="Y20" s="2">
        <v>0</v>
      </c>
      <c r="Z20" s="14">
        <v>0</v>
      </c>
    </row>
    <row r="21" spans="1:26" x14ac:dyDescent="0.2">
      <c r="A21" s="42"/>
      <c r="B21" s="31" t="s">
        <v>13</v>
      </c>
      <c r="C21" s="36">
        <v>4646</v>
      </c>
      <c r="D21" s="36">
        <v>4206</v>
      </c>
      <c r="E21" s="36">
        <v>5017</v>
      </c>
      <c r="F21" s="36">
        <v>5225</v>
      </c>
      <c r="G21" s="36">
        <v>5689</v>
      </c>
      <c r="H21" s="36">
        <v>6477</v>
      </c>
      <c r="I21" s="36">
        <v>6934</v>
      </c>
      <c r="J21" s="36">
        <v>6880</v>
      </c>
      <c r="K21" s="36">
        <v>7528</v>
      </c>
      <c r="L21" s="49">
        <v>7978</v>
      </c>
      <c r="M21" s="53">
        <f t="shared" si="1"/>
        <v>3332</v>
      </c>
      <c r="O21" s="25">
        <v>13</v>
      </c>
      <c r="P21" s="12" t="s">
        <v>13</v>
      </c>
      <c r="Q21" s="2">
        <f t="shared" si="4"/>
        <v>7.4747169228492087E-3</v>
      </c>
      <c r="R21" s="2">
        <f t="shared" si="5"/>
        <v>7.2894028096956338E-3</v>
      </c>
      <c r="S21" s="2">
        <f t="shared" si="6"/>
        <v>9.3796038019458433E-3</v>
      </c>
      <c r="T21" s="2">
        <f t="shared" si="7"/>
        <v>9.6186061581169987E-3</v>
      </c>
      <c r="U21" s="2">
        <f t="shared" si="2"/>
        <v>1.0195797302746539E-2</v>
      </c>
      <c r="V21" s="2">
        <f t="shared" si="8"/>
        <v>1.1579470530184929E-2</v>
      </c>
      <c r="W21" s="2">
        <f t="shared" si="9"/>
        <v>1.2199541857412797E-2</v>
      </c>
      <c r="X21" s="2">
        <f t="shared" si="3"/>
        <v>1.1826609527640402E-2</v>
      </c>
      <c r="Y21" s="2">
        <f t="shared" si="10"/>
        <v>1.2604563628935578E-2</v>
      </c>
      <c r="Z21" s="14">
        <f t="shared" si="11"/>
        <v>1.2981455296313352E-2</v>
      </c>
    </row>
    <row r="22" spans="1:26" x14ac:dyDescent="0.2">
      <c r="A22" s="42"/>
      <c r="B22" s="31" t="s">
        <v>14</v>
      </c>
      <c r="C22" s="36">
        <v>27394</v>
      </c>
      <c r="D22" s="36">
        <v>22707</v>
      </c>
      <c r="E22" s="36">
        <v>20788</v>
      </c>
      <c r="F22" s="36">
        <v>21360</v>
      </c>
      <c r="G22" s="36">
        <v>22705</v>
      </c>
      <c r="H22" s="36">
        <v>23720</v>
      </c>
      <c r="I22" s="36">
        <v>24717</v>
      </c>
      <c r="J22" s="36">
        <v>24740</v>
      </c>
      <c r="K22" s="36">
        <v>25344</v>
      </c>
      <c r="L22" s="49">
        <v>22915</v>
      </c>
      <c r="M22" s="20">
        <f t="shared" si="1"/>
        <v>-4479</v>
      </c>
      <c r="O22" s="25">
        <v>14</v>
      </c>
      <c r="P22" s="12" t="s">
        <v>14</v>
      </c>
      <c r="Q22" s="2">
        <f t="shared" si="4"/>
        <v>4.4072835855473794E-2</v>
      </c>
      <c r="R22" s="2">
        <f t="shared" si="5"/>
        <v>3.9353416452629283E-2</v>
      </c>
      <c r="S22" s="2">
        <f t="shared" si="6"/>
        <v>3.886450146199924E-2</v>
      </c>
      <c r="T22" s="2">
        <f t="shared" si="7"/>
        <v>3.9321230150694567E-2</v>
      </c>
      <c r="U22" s="2">
        <f t="shared" si="2"/>
        <v>4.0691787266454588E-2</v>
      </c>
      <c r="V22" s="2">
        <f t="shared" si="8"/>
        <v>4.2406212903502626E-2</v>
      </c>
      <c r="W22" s="2">
        <f t="shared" si="9"/>
        <v>4.3486598801510255E-2</v>
      </c>
      <c r="X22" s="2">
        <f t="shared" si="3"/>
        <v>4.252766274910226E-2</v>
      </c>
      <c r="Y22" s="2">
        <f t="shared" si="10"/>
        <v>4.2434917722070038E-2</v>
      </c>
      <c r="Z22" s="14">
        <f t="shared" si="11"/>
        <v>3.7286293321010335E-2</v>
      </c>
    </row>
    <row r="23" spans="1:26" ht="38.25" x14ac:dyDescent="0.2">
      <c r="A23" s="42"/>
      <c r="B23" s="31" t="s">
        <v>15</v>
      </c>
      <c r="C23" s="36">
        <v>955</v>
      </c>
      <c r="D23" s="36">
        <v>847</v>
      </c>
      <c r="E23" s="36">
        <v>828</v>
      </c>
      <c r="F23" s="36">
        <v>659</v>
      </c>
      <c r="G23" s="36">
        <v>747</v>
      </c>
      <c r="H23" s="36">
        <v>639</v>
      </c>
      <c r="I23" s="36">
        <v>765</v>
      </c>
      <c r="J23" s="36">
        <v>716</v>
      </c>
      <c r="K23" s="36">
        <v>738</v>
      </c>
      <c r="L23" s="49">
        <v>866</v>
      </c>
      <c r="M23" s="20">
        <f t="shared" si="1"/>
        <v>-89</v>
      </c>
      <c r="O23" s="25">
        <v>15</v>
      </c>
      <c r="P23" s="12" t="s">
        <v>15</v>
      </c>
      <c r="Q23" s="2">
        <f t="shared" si="4"/>
        <v>1.5364517135860944E-3</v>
      </c>
      <c r="R23" s="2">
        <f t="shared" si="5"/>
        <v>1.4679325201645747E-3</v>
      </c>
      <c r="S23" s="2">
        <f t="shared" si="6"/>
        <v>1.5479991923482476E-3</v>
      </c>
      <c r="T23" s="2">
        <f t="shared" si="7"/>
        <v>1.2131409489376272E-3</v>
      </c>
      <c r="U23" s="2">
        <f t="shared" si="2"/>
        <v>1.3387696581388055E-3</v>
      </c>
      <c r="V23" s="2">
        <f t="shared" si="8"/>
        <v>1.142393340865859E-3</v>
      </c>
      <c r="W23" s="2">
        <f t="shared" si="9"/>
        <v>1.3459258034209387E-3</v>
      </c>
      <c r="X23" s="2">
        <f t="shared" si="3"/>
        <v>1.230792503167228E-3</v>
      </c>
      <c r="Y23" s="2">
        <f t="shared" si="10"/>
        <v>1.2356758711682327E-3</v>
      </c>
      <c r="Z23" s="14">
        <f t="shared" si="11"/>
        <v>1.4091176092513615E-3</v>
      </c>
    </row>
    <row r="24" spans="1:26" ht="38.25" x14ac:dyDescent="0.2">
      <c r="A24" s="42"/>
      <c r="B24" s="31" t="s">
        <v>16</v>
      </c>
      <c r="C24" s="36">
        <v>4482</v>
      </c>
      <c r="D24" s="36">
        <v>2842</v>
      </c>
      <c r="E24" s="36">
        <v>2566</v>
      </c>
      <c r="F24" s="36">
        <v>3012</v>
      </c>
      <c r="G24" s="36">
        <v>3183</v>
      </c>
      <c r="H24" s="36">
        <v>3349</v>
      </c>
      <c r="I24" s="36">
        <v>3299</v>
      </c>
      <c r="J24" s="36">
        <v>3830</v>
      </c>
      <c r="K24" s="36">
        <v>3852</v>
      </c>
      <c r="L24" s="49">
        <v>4410</v>
      </c>
      <c r="M24" s="20">
        <f t="shared" si="1"/>
        <v>-72</v>
      </c>
      <c r="O24" s="25">
        <v>16</v>
      </c>
      <c r="P24" s="12" t="s">
        <v>16</v>
      </c>
      <c r="Q24" s="2">
        <f t="shared" si="4"/>
        <v>7.210865529102487E-3</v>
      </c>
      <c r="R24" s="2">
        <f t="shared" si="5"/>
        <v>4.9254595304695651E-3</v>
      </c>
      <c r="S24" s="2">
        <f t="shared" si="6"/>
        <v>4.797301844885994E-3</v>
      </c>
      <c r="T24" s="2">
        <f t="shared" si="7"/>
        <v>5.5447352628226606E-3</v>
      </c>
      <c r="U24" s="2">
        <f t="shared" si="2"/>
        <v>5.7045566557641474E-3</v>
      </c>
      <c r="V24" s="2">
        <f t="shared" si="8"/>
        <v>5.987285287260973E-3</v>
      </c>
      <c r="W24" s="2">
        <f t="shared" si="9"/>
        <v>5.8041950659943487E-3</v>
      </c>
      <c r="X24" s="2">
        <f t="shared" si="3"/>
        <v>6.5837085015788867E-3</v>
      </c>
      <c r="Y24" s="2">
        <f t="shared" si="10"/>
        <v>6.4496252787805321E-3</v>
      </c>
      <c r="Z24" s="14">
        <f t="shared" si="11"/>
        <v>7.175760573670328E-3</v>
      </c>
    </row>
    <row r="25" spans="1:26" x14ac:dyDescent="0.2">
      <c r="A25" s="42"/>
      <c r="B25" s="31" t="s">
        <v>17</v>
      </c>
      <c r="C25" s="36">
        <v>1264</v>
      </c>
      <c r="D25" s="36">
        <v>1164</v>
      </c>
      <c r="E25" s="36">
        <v>1089</v>
      </c>
      <c r="F25" s="36">
        <v>1086</v>
      </c>
      <c r="G25" s="36">
        <v>1323</v>
      </c>
      <c r="H25" s="36">
        <v>1231</v>
      </c>
      <c r="I25" s="36">
        <v>1530</v>
      </c>
      <c r="J25" s="36">
        <v>1639</v>
      </c>
      <c r="K25" s="36">
        <v>1883</v>
      </c>
      <c r="L25" s="49">
        <v>2174</v>
      </c>
      <c r="M25" s="53">
        <f t="shared" si="1"/>
        <v>910</v>
      </c>
      <c r="O25" s="25">
        <v>17</v>
      </c>
      <c r="P25" s="12" t="s">
        <v>17</v>
      </c>
      <c r="Q25" s="2">
        <f t="shared" si="4"/>
        <v>2.0335863518040035E-3</v>
      </c>
      <c r="R25" s="2">
        <f t="shared" si="5"/>
        <v>2.0173240300726861E-3</v>
      </c>
      <c r="S25" s="2">
        <f t="shared" si="6"/>
        <v>2.0359554595014992E-3</v>
      </c>
      <c r="T25" s="2">
        <f t="shared" si="7"/>
        <v>1.9991973756392461E-3</v>
      </c>
      <c r="U25" s="2">
        <f t="shared" si="2"/>
        <v>2.371073972848246E-3</v>
      </c>
      <c r="V25" s="2">
        <f t="shared" si="8"/>
        <v>2.2007608804473747E-3</v>
      </c>
      <c r="W25" s="2">
        <f t="shared" si="9"/>
        <v>2.6918516068418774E-3</v>
      </c>
      <c r="X25" s="2">
        <f t="shared" si="3"/>
        <v>2.8174146825294503E-3</v>
      </c>
      <c r="Y25" s="2">
        <f t="shared" si="10"/>
        <v>3.1528152647829029E-3</v>
      </c>
      <c r="Z25" s="14">
        <f t="shared" si="11"/>
        <v>3.5374384324624248E-3</v>
      </c>
    </row>
    <row r="26" spans="1:26" x14ac:dyDescent="0.2">
      <c r="A26" s="42"/>
      <c r="B26" s="31" t="s">
        <v>18</v>
      </c>
      <c r="C26" s="36">
        <v>1128</v>
      </c>
      <c r="D26" s="36">
        <v>597</v>
      </c>
      <c r="E26" s="36">
        <v>534</v>
      </c>
      <c r="F26" s="36">
        <v>340</v>
      </c>
      <c r="G26" s="36">
        <v>509</v>
      </c>
      <c r="H26" s="36">
        <v>605</v>
      </c>
      <c r="I26" s="36">
        <v>404</v>
      </c>
      <c r="J26" s="36">
        <v>589</v>
      </c>
      <c r="K26" s="36">
        <v>662</v>
      </c>
      <c r="L26" s="49">
        <v>824</v>
      </c>
      <c r="M26" s="20">
        <f t="shared" si="1"/>
        <v>-304</v>
      </c>
      <c r="O26" s="25">
        <v>18</v>
      </c>
      <c r="P26" s="12" t="s">
        <v>18</v>
      </c>
      <c r="Q26" s="2">
        <f t="shared" si="4"/>
        <v>1.8147827569896487E-3</v>
      </c>
      <c r="R26" s="2">
        <f t="shared" si="5"/>
        <v>1.0346584587228467E-3</v>
      </c>
      <c r="S26" s="2">
        <f t="shared" si="6"/>
        <v>9.9834730521010167E-4</v>
      </c>
      <c r="T26" s="2">
        <f t="shared" si="7"/>
        <v>6.2589973086311576E-4</v>
      </c>
      <c r="U26" s="2">
        <f t="shared" si="2"/>
        <v>9.1222725032483534E-4</v>
      </c>
      <c r="V26" s="2">
        <f t="shared" si="8"/>
        <v>1.0816087186601639E-3</v>
      </c>
      <c r="W26" s="2">
        <f t="shared" si="9"/>
        <v>7.1078957461707091E-4</v>
      </c>
      <c r="X26" s="2">
        <f t="shared" si="3"/>
        <v>1.0124815424099123E-3</v>
      </c>
      <c r="Y26" s="2">
        <f t="shared" si="10"/>
        <v>1.1084246974435909E-3</v>
      </c>
      <c r="Z26" s="14">
        <f t="shared" si="11"/>
        <v>1.3407770323592631E-3</v>
      </c>
    </row>
    <row r="27" spans="1:26" ht="25.5" x14ac:dyDescent="0.2">
      <c r="A27" s="42"/>
      <c r="B27" s="31" t="s">
        <v>37</v>
      </c>
      <c r="C27" s="36">
        <v>4984</v>
      </c>
      <c r="D27" s="36">
        <v>4149</v>
      </c>
      <c r="E27" s="36">
        <v>3117</v>
      </c>
      <c r="F27" s="36">
        <v>2914</v>
      </c>
      <c r="G27" s="36">
        <v>2303</v>
      </c>
      <c r="H27" s="36">
        <v>2156</v>
      </c>
      <c r="I27" s="36">
        <v>2076</v>
      </c>
      <c r="J27" s="36">
        <v>2128</v>
      </c>
      <c r="K27" s="36">
        <v>1923</v>
      </c>
      <c r="L27" s="49">
        <v>1838</v>
      </c>
      <c r="M27" s="20">
        <f t="shared" si="1"/>
        <v>-3146</v>
      </c>
      <c r="O27" s="25">
        <v>19</v>
      </c>
      <c r="P27" s="12" t="s">
        <v>37</v>
      </c>
      <c r="Q27" s="2">
        <f t="shared" si="4"/>
        <v>8.0185082099613562E-3</v>
      </c>
      <c r="R27" s="2">
        <f t="shared" si="5"/>
        <v>7.1906163236869197E-3</v>
      </c>
      <c r="S27" s="2">
        <f t="shared" si="6"/>
        <v>5.8274317422095257E-3</v>
      </c>
      <c r="T27" s="2">
        <f t="shared" si="7"/>
        <v>5.3643288698091741E-3</v>
      </c>
      <c r="U27" s="2">
        <f t="shared" si="2"/>
        <v>4.1274250638469465E-3</v>
      </c>
      <c r="V27" s="2">
        <f t="shared" si="8"/>
        <v>3.8544601610434933E-3</v>
      </c>
      <c r="W27" s="2">
        <f t="shared" si="9"/>
        <v>3.6524731606560378E-3</v>
      </c>
      <c r="X27" s="2">
        <f t="shared" si="3"/>
        <v>3.6579978306422638E-3</v>
      </c>
      <c r="Y27" s="2">
        <f t="shared" si="10"/>
        <v>3.2197895667432407E-3</v>
      </c>
      <c r="Z27" s="14">
        <f t="shared" si="11"/>
        <v>2.990713817325638E-3</v>
      </c>
    </row>
    <row r="28" spans="1:26" x14ac:dyDescent="0.2">
      <c r="A28" s="42"/>
      <c r="B28" s="31" t="s">
        <v>19</v>
      </c>
      <c r="C28" s="36">
        <v>4449</v>
      </c>
      <c r="D28" s="36">
        <v>3755</v>
      </c>
      <c r="E28" s="36">
        <v>4634</v>
      </c>
      <c r="F28" s="36">
        <v>4677</v>
      </c>
      <c r="G28" s="36">
        <v>4560</v>
      </c>
      <c r="H28" s="36">
        <v>3979</v>
      </c>
      <c r="I28" s="36">
        <v>4118</v>
      </c>
      <c r="J28" s="36">
        <v>2855</v>
      </c>
      <c r="K28" s="36">
        <v>2792</v>
      </c>
      <c r="L28" s="49">
        <v>3262</v>
      </c>
      <c r="M28" s="20">
        <f t="shared" si="1"/>
        <v>-1187</v>
      </c>
      <c r="O28" s="25">
        <v>20</v>
      </c>
      <c r="P28" s="12" t="s">
        <v>19</v>
      </c>
      <c r="Q28" s="2">
        <f t="shared" si="4"/>
        <v>7.1577734803607686E-3</v>
      </c>
      <c r="R28" s="2">
        <f t="shared" si="5"/>
        <v>6.5077764028547563E-3</v>
      </c>
      <c r="S28" s="2">
        <f t="shared" si="6"/>
        <v>8.6635606972726795E-3</v>
      </c>
      <c r="T28" s="2">
        <f t="shared" si="7"/>
        <v>8.6098030624905657E-3</v>
      </c>
      <c r="U28" s="2">
        <f t="shared" si="2"/>
        <v>8.1724091581164039E-3</v>
      </c>
      <c r="V28" s="2">
        <f t="shared" si="8"/>
        <v>7.1135885810723835E-3</v>
      </c>
      <c r="W28" s="2">
        <f t="shared" si="9"/>
        <v>7.2451273967155888E-3</v>
      </c>
      <c r="X28" s="2">
        <f t="shared" si="3"/>
        <v>4.9076991571821724E-3</v>
      </c>
      <c r="Y28" s="2">
        <f t="shared" si="10"/>
        <v>4.6748062768315795E-3</v>
      </c>
      <c r="Z28" s="14">
        <f t="shared" si="11"/>
        <v>5.3077848052863067E-3</v>
      </c>
    </row>
    <row r="29" spans="1:26" ht="25.5" x14ac:dyDescent="0.2">
      <c r="A29" s="42"/>
      <c r="B29" s="31" t="s">
        <v>20</v>
      </c>
      <c r="C29" s="36">
        <v>668</v>
      </c>
      <c r="D29" s="36">
        <v>653</v>
      </c>
      <c r="E29" s="36">
        <v>597</v>
      </c>
      <c r="F29" s="36">
        <v>671</v>
      </c>
      <c r="G29" s="36">
        <v>761</v>
      </c>
      <c r="H29" s="36">
        <v>744</v>
      </c>
      <c r="I29" s="36">
        <v>689</v>
      </c>
      <c r="J29" s="36">
        <v>679</v>
      </c>
      <c r="K29" s="36">
        <v>804</v>
      </c>
      <c r="L29" s="49">
        <v>813</v>
      </c>
      <c r="M29" s="53">
        <f t="shared" si="1"/>
        <v>145</v>
      </c>
      <c r="O29" s="25">
        <v>21</v>
      </c>
      <c r="P29" s="12" t="s">
        <v>20</v>
      </c>
      <c r="Q29" s="2">
        <f t="shared" si="4"/>
        <v>1.074711774529331E-3</v>
      </c>
      <c r="R29" s="2">
        <f t="shared" si="5"/>
        <v>1.1317118484857939E-3</v>
      </c>
      <c r="S29" s="2">
        <f t="shared" si="6"/>
        <v>1.11612985245399E-3</v>
      </c>
      <c r="T29" s="2">
        <f t="shared" si="7"/>
        <v>1.2352315276739725E-3</v>
      </c>
      <c r="U29" s="2">
        <f t="shared" si="2"/>
        <v>1.3638603880102155E-3</v>
      </c>
      <c r="V29" s="2">
        <f t="shared" si="8"/>
        <v>1.3301105565010941E-3</v>
      </c>
      <c r="W29" s="2">
        <f t="shared" si="9"/>
        <v>1.2122129131464402E-3</v>
      </c>
      <c r="X29" s="2">
        <f t="shared" si="3"/>
        <v>1.1671900972773013E-3</v>
      </c>
      <c r="Y29" s="2">
        <f t="shared" si="10"/>
        <v>1.3461834694027902E-3</v>
      </c>
      <c r="Z29" s="14">
        <f t="shared" si="11"/>
        <v>1.3228783098399042E-3</v>
      </c>
    </row>
    <row r="30" spans="1:26" x14ac:dyDescent="0.2">
      <c r="A30" s="42"/>
      <c r="B30" s="31" t="s">
        <v>21</v>
      </c>
      <c r="C30" s="36">
        <v>7059</v>
      </c>
      <c r="D30" s="36">
        <v>5568</v>
      </c>
      <c r="E30" s="36">
        <v>5425</v>
      </c>
      <c r="F30" s="36">
        <v>5349</v>
      </c>
      <c r="G30" s="36">
        <v>5859</v>
      </c>
      <c r="H30" s="36">
        <v>6112</v>
      </c>
      <c r="I30" s="36">
        <v>6743</v>
      </c>
      <c r="J30" s="36">
        <v>8373</v>
      </c>
      <c r="K30" s="36">
        <v>9748</v>
      </c>
      <c r="L30" s="49">
        <v>10881</v>
      </c>
      <c r="M30" s="53">
        <f t="shared" si="1"/>
        <v>3822</v>
      </c>
      <c r="O30" s="25">
        <v>22</v>
      </c>
      <c r="P30" s="12" t="s">
        <v>21</v>
      </c>
      <c r="Q30" s="2">
        <f t="shared" si="4"/>
        <v>1.1356871880842136E-2</v>
      </c>
      <c r="R30" s="2">
        <f t="shared" si="5"/>
        <v>9.649879896430168E-3</v>
      </c>
      <c r="S30" s="2">
        <f t="shared" si="6"/>
        <v>1.0142386012668167E-2</v>
      </c>
      <c r="T30" s="2">
        <f t="shared" si="7"/>
        <v>9.8468754717258994E-3</v>
      </c>
      <c r="U30" s="2">
        <f t="shared" si="2"/>
        <v>1.0500470451185089E-2</v>
      </c>
      <c r="V30" s="2">
        <f t="shared" si="8"/>
        <v>1.092692973297673E-2</v>
      </c>
      <c r="W30" s="2">
        <f t="shared" si="9"/>
        <v>1.186350025159136E-2</v>
      </c>
      <c r="X30" s="2">
        <f t="shared" si="3"/>
        <v>1.4393052554496088E-2</v>
      </c>
      <c r="Y30" s="2">
        <f t="shared" si="10"/>
        <v>1.6321637387734327E-2</v>
      </c>
      <c r="Z30" s="14">
        <f t="shared" si="11"/>
        <v>1.7705090884831482E-2</v>
      </c>
    </row>
    <row r="31" spans="1:26" x14ac:dyDescent="0.2">
      <c r="A31" s="42"/>
      <c r="B31" s="31" t="s">
        <v>22</v>
      </c>
      <c r="C31" s="36">
        <v>6958</v>
      </c>
      <c r="D31" s="36">
        <v>4387</v>
      </c>
      <c r="E31" s="36">
        <v>4511</v>
      </c>
      <c r="F31" s="36">
        <v>4218</v>
      </c>
      <c r="G31" s="36">
        <v>4495</v>
      </c>
      <c r="H31" s="36">
        <v>4188</v>
      </c>
      <c r="I31" s="36">
        <v>4303</v>
      </c>
      <c r="J31" s="36">
        <v>4714</v>
      </c>
      <c r="K31" s="36">
        <v>5161</v>
      </c>
      <c r="L31" s="49">
        <v>5736</v>
      </c>
      <c r="M31" s="20">
        <f t="shared" si="1"/>
        <v>-1222</v>
      </c>
      <c r="O31" s="25">
        <v>23</v>
      </c>
      <c r="P31" s="12" t="s">
        <v>22</v>
      </c>
      <c r="Q31" s="2">
        <f t="shared" si="4"/>
        <v>1.1194378034693241E-2</v>
      </c>
      <c r="R31" s="2">
        <f t="shared" si="5"/>
        <v>7.603093230179445E-3</v>
      </c>
      <c r="S31" s="2">
        <f t="shared" si="6"/>
        <v>8.4336042955108024E-3</v>
      </c>
      <c r="T31" s="2">
        <f t="shared" si="7"/>
        <v>7.764838425825359E-3</v>
      </c>
      <c r="U31" s="2">
        <f t="shared" si="2"/>
        <v>8.0559164837134285E-3</v>
      </c>
      <c r="V31" s="2">
        <f t="shared" si="8"/>
        <v>7.487235229336804E-3</v>
      </c>
      <c r="W31" s="2">
        <f t="shared" si="9"/>
        <v>7.5706127217258813E-3</v>
      </c>
      <c r="X31" s="2">
        <f t="shared" si="3"/>
        <v>8.1032903071652403E-3</v>
      </c>
      <c r="Y31" s="2">
        <f t="shared" si="10"/>
        <v>8.6413593104325871E-3</v>
      </c>
      <c r="Z31" s="14">
        <f t="shared" si="11"/>
        <v>9.333370215549433E-3</v>
      </c>
    </row>
    <row r="32" spans="1:26" x14ac:dyDescent="0.2">
      <c r="A32" s="42"/>
      <c r="B32" s="31" t="s">
        <v>23</v>
      </c>
      <c r="C32" s="36">
        <v>6767</v>
      </c>
      <c r="D32" s="36">
        <v>5953</v>
      </c>
      <c r="E32" s="36">
        <v>5244</v>
      </c>
      <c r="F32" s="36">
        <v>5471</v>
      </c>
      <c r="G32" s="36">
        <v>5258</v>
      </c>
      <c r="H32" s="36">
        <v>4400</v>
      </c>
      <c r="I32" s="36">
        <v>4245</v>
      </c>
      <c r="J32" s="36">
        <v>4181</v>
      </c>
      <c r="K32" s="36">
        <v>3975</v>
      </c>
      <c r="L32" s="49">
        <v>4022</v>
      </c>
      <c r="M32" s="20">
        <f t="shared" si="1"/>
        <v>-2745</v>
      </c>
      <c r="O32" s="25">
        <v>24</v>
      </c>
      <c r="P32" s="12" t="s">
        <v>23</v>
      </c>
      <c r="Q32" s="2">
        <f t="shared" si="4"/>
        <v>1.0887087691976022E-2</v>
      </c>
      <c r="R32" s="2">
        <f t="shared" si="5"/>
        <v>1.031712195105043E-2</v>
      </c>
      <c r="S32" s="2">
        <f t="shared" si="6"/>
        <v>9.8039948848722344E-3</v>
      </c>
      <c r="T32" s="2">
        <f t="shared" si="7"/>
        <v>1.0071463022212077E-2</v>
      </c>
      <c r="U32" s="2">
        <f t="shared" si="2"/>
        <v>9.4233612617052737E-3</v>
      </c>
      <c r="V32" s="2">
        <f t="shared" si="8"/>
        <v>7.8662452266193734E-3</v>
      </c>
      <c r="W32" s="2">
        <f t="shared" si="9"/>
        <v>7.468568673884817E-3</v>
      </c>
      <c r="X32" s="2">
        <f t="shared" si="3"/>
        <v>7.1870718655617036E-3</v>
      </c>
      <c r="Y32" s="2">
        <f t="shared" si="10"/>
        <v>6.655571257308571E-3</v>
      </c>
      <c r="Z32" s="14">
        <f t="shared" si="11"/>
        <v>6.5444238157147533E-3</v>
      </c>
    </row>
    <row r="33" spans="1:26" ht="25.5" x14ac:dyDescent="0.2">
      <c r="A33" s="42"/>
      <c r="B33" s="31" t="s">
        <v>24</v>
      </c>
      <c r="C33" s="36">
        <v>16744</v>
      </c>
      <c r="D33" s="36">
        <v>13231</v>
      </c>
      <c r="E33" s="36">
        <v>11941</v>
      </c>
      <c r="F33" s="36">
        <v>12105</v>
      </c>
      <c r="G33" s="36">
        <v>12567</v>
      </c>
      <c r="H33" s="36">
        <v>12581</v>
      </c>
      <c r="I33" s="36">
        <v>12793</v>
      </c>
      <c r="J33" s="36">
        <v>13451</v>
      </c>
      <c r="K33" s="36">
        <v>13559</v>
      </c>
      <c r="L33" s="49">
        <v>14666</v>
      </c>
      <c r="M33" s="20">
        <f t="shared" si="1"/>
        <v>-2078</v>
      </c>
      <c r="O33" s="25">
        <v>25</v>
      </c>
      <c r="P33" s="12" t="s">
        <v>24</v>
      </c>
      <c r="Q33" s="2">
        <f t="shared" si="4"/>
        <v>2.6938583761555564E-2</v>
      </c>
      <c r="R33" s="2">
        <f t="shared" si="5"/>
        <v>2.293059642774202E-2</v>
      </c>
      <c r="S33" s="2">
        <f t="shared" si="6"/>
        <v>2.2324466613321766E-2</v>
      </c>
      <c r="T33" s="2">
        <f t="shared" si="7"/>
        <v>2.2283871300288281E-2</v>
      </c>
      <c r="U33" s="2">
        <f t="shared" si="2"/>
        <v>2.2522514449572113E-2</v>
      </c>
      <c r="V33" s="2">
        <f t="shared" si="8"/>
        <v>2.249209799911326E-2</v>
      </c>
      <c r="W33" s="2">
        <f t="shared" si="9"/>
        <v>2.2507750069495517E-2</v>
      </c>
      <c r="X33" s="2">
        <f t="shared" si="3"/>
        <v>2.3122053016902767E-2</v>
      </c>
      <c r="Y33" s="2">
        <f t="shared" si="10"/>
        <v>2.2702614007005514E-2</v>
      </c>
      <c r="Z33" s="14">
        <f t="shared" si="11"/>
        <v>2.3863878588083681E-2</v>
      </c>
    </row>
    <row r="34" spans="1:26" x14ac:dyDescent="0.2">
      <c r="A34" s="42"/>
      <c r="B34" s="31" t="s">
        <v>25</v>
      </c>
      <c r="C34" s="36">
        <v>1705</v>
      </c>
      <c r="D34" s="36">
        <v>1644</v>
      </c>
      <c r="E34" s="36">
        <v>1516</v>
      </c>
      <c r="F34" s="36">
        <v>1720</v>
      </c>
      <c r="G34" s="36">
        <v>1833</v>
      </c>
      <c r="H34" s="36">
        <v>2258</v>
      </c>
      <c r="I34" s="36">
        <v>1959</v>
      </c>
      <c r="J34" s="36">
        <v>2233</v>
      </c>
      <c r="K34" s="36">
        <v>2218</v>
      </c>
      <c r="L34" s="49">
        <v>2500</v>
      </c>
      <c r="M34" s="53">
        <f t="shared" si="1"/>
        <v>795</v>
      </c>
      <c r="O34" s="25">
        <v>26</v>
      </c>
      <c r="P34" s="12" t="s">
        <v>25</v>
      </c>
      <c r="Q34" s="2">
        <f t="shared" si="4"/>
        <v>2.7430891849887862E-3</v>
      </c>
      <c r="R34" s="2">
        <f t="shared" si="5"/>
        <v>2.8492102280408041E-3</v>
      </c>
      <c r="S34" s="2">
        <f t="shared" si="6"/>
        <v>2.8342593908211875E-3</v>
      </c>
      <c r="T34" s="2">
        <f t="shared" si="7"/>
        <v>3.1663162855428209E-3</v>
      </c>
      <c r="U34" s="2">
        <f t="shared" si="2"/>
        <v>3.2850934181638961E-3</v>
      </c>
      <c r="V34" s="2">
        <f t="shared" si="8"/>
        <v>4.0368140276605784E-3</v>
      </c>
      <c r="W34" s="2">
        <f t="shared" si="9"/>
        <v>3.4466256848387175E-3</v>
      </c>
      <c r="X34" s="2">
        <f t="shared" si="3"/>
        <v>3.8384911446542177E-3</v>
      </c>
      <c r="Y34" s="2">
        <f t="shared" si="10"/>
        <v>3.713725043700732E-3</v>
      </c>
      <c r="Z34" s="14">
        <f t="shared" si="11"/>
        <v>4.0678914816725219E-3</v>
      </c>
    </row>
    <row r="35" spans="1:26" x14ac:dyDescent="0.2">
      <c r="A35" s="42"/>
      <c r="B35" s="31" t="s">
        <v>26</v>
      </c>
      <c r="C35" s="36">
        <v>6906</v>
      </c>
      <c r="D35" s="36">
        <v>6105</v>
      </c>
      <c r="E35" s="36">
        <v>5681</v>
      </c>
      <c r="F35" s="36">
        <v>5880</v>
      </c>
      <c r="G35" s="36">
        <v>5745</v>
      </c>
      <c r="H35" s="36">
        <v>5823</v>
      </c>
      <c r="I35" s="36">
        <v>6387</v>
      </c>
      <c r="J35" s="36">
        <v>6827</v>
      </c>
      <c r="K35" s="36">
        <v>7472</v>
      </c>
      <c r="L35" s="49">
        <v>7953</v>
      </c>
      <c r="M35" s="53">
        <f t="shared" si="1"/>
        <v>1047</v>
      </c>
      <c r="O35" s="25">
        <v>27</v>
      </c>
      <c r="P35" s="12" t="s">
        <v>26</v>
      </c>
      <c r="Q35" s="2">
        <f t="shared" si="4"/>
        <v>1.1110717836675988E-2</v>
      </c>
      <c r="R35" s="2">
        <f t="shared" si="5"/>
        <v>1.0580552580407E-2</v>
      </c>
      <c r="S35" s="2">
        <f t="shared" si="6"/>
        <v>1.0620994458611586E-2</v>
      </c>
      <c r="T35" s="2">
        <f t="shared" si="7"/>
        <v>1.0824383580809178E-2</v>
      </c>
      <c r="U35" s="2">
        <f t="shared" si="2"/>
        <v>1.0296160222232179E-2</v>
      </c>
      <c r="V35" s="2">
        <f t="shared" si="8"/>
        <v>1.0410260444228322E-2</v>
      </c>
      <c r="W35" s="2">
        <f t="shared" si="9"/>
        <v>1.1237160923463446E-2</v>
      </c>
      <c r="X35" s="2">
        <f t="shared" si="3"/>
        <v>1.1735503378662939E-2</v>
      </c>
      <c r="Y35" s="2">
        <f t="shared" si="10"/>
        <v>1.2510799606191104E-2</v>
      </c>
      <c r="Z35" s="14">
        <f t="shared" si="11"/>
        <v>1.2940776381496625E-2</v>
      </c>
    </row>
    <row r="36" spans="1:26" x14ac:dyDescent="0.2">
      <c r="A36" s="42"/>
      <c r="B36" s="31" t="s">
        <v>27</v>
      </c>
      <c r="C36" s="36">
        <v>13715</v>
      </c>
      <c r="D36" s="36">
        <v>10625</v>
      </c>
      <c r="E36" s="36">
        <v>9830</v>
      </c>
      <c r="F36" s="36">
        <v>10249</v>
      </c>
      <c r="G36" s="36">
        <v>10222</v>
      </c>
      <c r="H36" s="36">
        <v>9796</v>
      </c>
      <c r="I36" s="36">
        <v>10039</v>
      </c>
      <c r="J36" s="36">
        <v>9163</v>
      </c>
      <c r="K36" s="36">
        <v>9242</v>
      </c>
      <c r="L36" s="49">
        <v>9278</v>
      </c>
      <c r="M36" s="20">
        <f t="shared" si="1"/>
        <v>-4437</v>
      </c>
      <c r="O36" s="25">
        <v>28</v>
      </c>
      <c r="P36" s="12" t="s">
        <v>27</v>
      </c>
      <c r="Q36" s="2">
        <f t="shared" si="4"/>
        <v>2.206537722705056E-2</v>
      </c>
      <c r="R36" s="2">
        <f t="shared" si="5"/>
        <v>1.8414147611273444E-2</v>
      </c>
      <c r="S36" s="2">
        <f t="shared" si="6"/>
        <v>1.8377816498530524E-2</v>
      </c>
      <c r="T36" s="2">
        <f t="shared" si="7"/>
        <v>1.8867195122400215E-2</v>
      </c>
      <c r="U36" s="2">
        <f t="shared" si="2"/>
        <v>1.8319817196110935E-2</v>
      </c>
      <c r="V36" s="2">
        <f t="shared" si="8"/>
        <v>1.7513122327264406E-2</v>
      </c>
      <c r="W36" s="2">
        <f t="shared" si="9"/>
        <v>1.7662417177180135E-2</v>
      </c>
      <c r="X36" s="2">
        <f t="shared" si="3"/>
        <v>1.575104986944317E-2</v>
      </c>
      <c r="Y36" s="2">
        <f t="shared" si="10"/>
        <v>1.5474412467936053E-2</v>
      </c>
      <c r="Z36" s="14">
        <f t="shared" si="11"/>
        <v>1.5096758866783062E-2</v>
      </c>
    </row>
    <row r="37" spans="1:26" ht="25.5" x14ac:dyDescent="0.2">
      <c r="A37" s="42"/>
      <c r="B37" s="31" t="s">
        <v>28</v>
      </c>
      <c r="C37" s="36">
        <v>32661</v>
      </c>
      <c r="D37" s="36">
        <v>29102</v>
      </c>
      <c r="E37" s="36">
        <v>29395</v>
      </c>
      <c r="F37" s="36">
        <v>30302</v>
      </c>
      <c r="G37" s="36">
        <v>31665</v>
      </c>
      <c r="H37" s="36">
        <v>31919</v>
      </c>
      <c r="I37" s="36">
        <v>32867</v>
      </c>
      <c r="J37" s="36">
        <v>35862</v>
      </c>
      <c r="K37" s="36">
        <v>39951</v>
      </c>
      <c r="L37" s="49">
        <v>41653</v>
      </c>
      <c r="M37" s="53">
        <f t="shared" si="1"/>
        <v>8992</v>
      </c>
      <c r="O37" s="25">
        <v>29</v>
      </c>
      <c r="P37" s="12" t="s">
        <v>28</v>
      </c>
      <c r="Q37" s="2">
        <f t="shared" si="4"/>
        <v>5.2546648604644426E-2</v>
      </c>
      <c r="R37" s="2">
        <f t="shared" si="5"/>
        <v>5.0436566944308682E-2</v>
      </c>
      <c r="S37" s="2">
        <f t="shared" si="6"/>
        <v>5.4955840892604753E-2</v>
      </c>
      <c r="T37" s="2">
        <f t="shared" si="7"/>
        <v>5.5782393072394507E-2</v>
      </c>
      <c r="U37" s="2">
        <f t="shared" si="2"/>
        <v>5.6749854384156993E-2</v>
      </c>
      <c r="V37" s="2">
        <f t="shared" si="8"/>
        <v>5.706424577010541E-2</v>
      </c>
      <c r="W37" s="2">
        <f t="shared" si="9"/>
        <v>5.7825546903315025E-2</v>
      </c>
      <c r="X37" s="2">
        <f t="shared" si="3"/>
        <v>6.1646202162825597E-2</v>
      </c>
      <c r="Y37" s="2">
        <f t="shared" si="10"/>
        <v>6.6892258440436406E-2</v>
      </c>
      <c r="Z37" s="14">
        <f t="shared" si="11"/>
        <v>6.7775953554442214E-2</v>
      </c>
    </row>
    <row r="38" spans="1:26" x14ac:dyDescent="0.2">
      <c r="A38" s="42"/>
      <c r="B38" s="31" t="s">
        <v>38</v>
      </c>
      <c r="C38" s="36">
        <v>1455</v>
      </c>
      <c r="D38" s="36">
        <v>1315</v>
      </c>
      <c r="E38" s="36">
        <v>1344</v>
      </c>
      <c r="F38" s="36">
        <v>1285</v>
      </c>
      <c r="G38" s="36">
        <v>1292</v>
      </c>
      <c r="H38" s="36">
        <v>1233</v>
      </c>
      <c r="I38" s="36">
        <v>1404</v>
      </c>
      <c r="J38" s="36">
        <v>1526</v>
      </c>
      <c r="K38" s="36">
        <v>1623</v>
      </c>
      <c r="L38" s="49">
        <v>1539</v>
      </c>
      <c r="M38" s="53">
        <f t="shared" si="1"/>
        <v>84</v>
      </c>
      <c r="O38" s="25">
        <v>30</v>
      </c>
      <c r="P38" s="12" t="s">
        <v>38</v>
      </c>
      <c r="Q38" s="2">
        <f t="shared" si="4"/>
        <v>2.3408766945212222E-3</v>
      </c>
      <c r="R38" s="2">
        <f t="shared" si="5"/>
        <v>2.2790215631834899E-3</v>
      </c>
      <c r="S38" s="2">
        <f t="shared" si="6"/>
        <v>2.5126943412029524E-3</v>
      </c>
      <c r="T38" s="2">
        <f t="shared" si="7"/>
        <v>2.3655328063503052E-3</v>
      </c>
      <c r="U38" s="2">
        <f t="shared" si="2"/>
        <v>2.3155159281329808E-3</v>
      </c>
      <c r="V38" s="2">
        <f t="shared" si="8"/>
        <v>2.2043364464594747E-3</v>
      </c>
      <c r="W38" s="2">
        <f t="shared" si="9"/>
        <v>2.4701697098078405E-3</v>
      </c>
      <c r="X38" s="2">
        <f t="shared" si="3"/>
        <v>2.6231694969737289E-3</v>
      </c>
      <c r="Y38" s="2">
        <f t="shared" si="10"/>
        <v>2.7174823020407069E-3</v>
      </c>
      <c r="Z38" s="14">
        <f t="shared" si="11"/>
        <v>2.5041939961176042E-3</v>
      </c>
    </row>
    <row r="39" spans="1:26" x14ac:dyDescent="0.2">
      <c r="A39" s="42"/>
      <c r="B39" s="31" t="s">
        <v>29</v>
      </c>
      <c r="C39" s="36">
        <v>7135</v>
      </c>
      <c r="D39" s="36">
        <v>4237</v>
      </c>
      <c r="E39" s="36">
        <v>3855</v>
      </c>
      <c r="F39" s="36">
        <v>4579</v>
      </c>
      <c r="G39" s="36">
        <v>4656</v>
      </c>
      <c r="H39" s="36">
        <v>4185</v>
      </c>
      <c r="I39" s="36">
        <v>3993</v>
      </c>
      <c r="J39" s="36">
        <v>4128</v>
      </c>
      <c r="K39" s="36">
        <v>4398</v>
      </c>
      <c r="L39" s="49">
        <v>4576</v>
      </c>
      <c r="M39" s="20">
        <f t="shared" si="1"/>
        <v>-2559</v>
      </c>
      <c r="O39" s="25">
        <v>31</v>
      </c>
      <c r="P39" s="12" t="s">
        <v>29</v>
      </c>
      <c r="Q39" s="2">
        <f t="shared" si="4"/>
        <v>1.1479144477944276E-2</v>
      </c>
      <c r="R39" s="2">
        <f t="shared" si="5"/>
        <v>7.3431287933144081E-3</v>
      </c>
      <c r="S39" s="2">
        <f t="shared" si="6"/>
        <v>7.2071701527807895E-3</v>
      </c>
      <c r="T39" s="2">
        <f t="shared" si="7"/>
        <v>8.4293966694770784E-3</v>
      </c>
      <c r="U39" s="2">
        <f t="shared" si="2"/>
        <v>8.3444598772346428E-3</v>
      </c>
      <c r="V39" s="2">
        <f t="shared" si="8"/>
        <v>7.4818718803186541E-3</v>
      </c>
      <c r="W39" s="2">
        <f t="shared" si="9"/>
        <v>7.0252048798167431E-3</v>
      </c>
      <c r="X39" s="2">
        <f t="shared" si="3"/>
        <v>7.0959657165842417E-3</v>
      </c>
      <c r="Y39" s="2">
        <f t="shared" si="10"/>
        <v>7.3638245005391428E-3</v>
      </c>
      <c r="Z39" s="14">
        <f t="shared" si="11"/>
        <v>7.4458685680533834E-3</v>
      </c>
    </row>
    <row r="40" spans="1:26" x14ac:dyDescent="0.2">
      <c r="A40" s="42"/>
      <c r="B40" s="31" t="s">
        <v>30</v>
      </c>
      <c r="C40" s="36">
        <v>1167</v>
      </c>
      <c r="D40" s="36">
        <v>308</v>
      </c>
      <c r="E40" s="36">
        <v>291</v>
      </c>
      <c r="F40" s="36">
        <v>360</v>
      </c>
      <c r="G40" s="36">
        <v>274</v>
      </c>
      <c r="H40" s="36">
        <v>250</v>
      </c>
      <c r="I40" s="36">
        <v>407</v>
      </c>
      <c r="J40" s="36">
        <v>561</v>
      </c>
      <c r="K40" s="36">
        <v>632</v>
      </c>
      <c r="L40" s="49">
        <v>876</v>
      </c>
      <c r="M40" s="20">
        <f t="shared" si="1"/>
        <v>-291</v>
      </c>
      <c r="O40" s="25">
        <v>32</v>
      </c>
      <c r="P40" s="12" t="s">
        <v>30</v>
      </c>
      <c r="Q40" s="2">
        <f t="shared" si="4"/>
        <v>1.8775279055025886E-3</v>
      </c>
      <c r="R40" s="2">
        <f t="shared" si="5"/>
        <v>5.3379364369620904E-4</v>
      </c>
      <c r="S40" s="2">
        <f t="shared" si="6"/>
        <v>5.4404319441224641E-4</v>
      </c>
      <c r="T40" s="2">
        <f t="shared" si="7"/>
        <v>6.6271736209035786E-4</v>
      </c>
      <c r="U40" s="2">
        <f t="shared" si="2"/>
        <v>4.9106142748331014E-4</v>
      </c>
      <c r="V40" s="2">
        <f t="shared" si="8"/>
        <v>4.4694575151246443E-4</v>
      </c>
      <c r="W40" s="2">
        <f t="shared" si="9"/>
        <v>7.1606771502264323E-4</v>
      </c>
      <c r="X40" s="2">
        <f t="shared" si="3"/>
        <v>9.6434999200672468E-4</v>
      </c>
      <c r="Y40" s="2">
        <f t="shared" si="10"/>
        <v>1.0581939709733376E-3</v>
      </c>
      <c r="Z40" s="14">
        <f t="shared" si="11"/>
        <v>1.4253891751780515E-3</v>
      </c>
    </row>
    <row r="41" spans="1:26" ht="25.5" x14ac:dyDescent="0.2">
      <c r="A41" s="42"/>
      <c r="B41" s="31" t="s">
        <v>31</v>
      </c>
      <c r="C41" s="36">
        <v>3654</v>
      </c>
      <c r="D41" s="36">
        <v>3128</v>
      </c>
      <c r="E41" s="36">
        <v>2834</v>
      </c>
      <c r="F41" s="36">
        <v>2485</v>
      </c>
      <c r="G41" s="36">
        <v>2634</v>
      </c>
      <c r="H41" s="36">
        <v>2202</v>
      </c>
      <c r="I41" s="36">
        <v>2223</v>
      </c>
      <c r="J41" s="36">
        <v>1862</v>
      </c>
      <c r="K41" s="36">
        <v>2097</v>
      </c>
      <c r="L41" s="49">
        <v>2364</v>
      </c>
      <c r="M41" s="20">
        <f t="shared" si="1"/>
        <v>-1290</v>
      </c>
      <c r="O41" s="25">
        <v>33</v>
      </c>
      <c r="P41" s="12" t="s">
        <v>31</v>
      </c>
      <c r="Q41" s="2">
        <f t="shared" si="4"/>
        <v>5.8787377606739147E-3</v>
      </c>
      <c r="R41" s="2">
        <f t="shared" si="5"/>
        <v>5.421125056758902E-3</v>
      </c>
      <c r="S41" s="2">
        <f t="shared" si="6"/>
        <v>5.2983450617330114E-3</v>
      </c>
      <c r="T41" s="2">
        <f t="shared" si="7"/>
        <v>4.5745906799848314E-3</v>
      </c>
      <c r="U41" s="2">
        <f t="shared" si="2"/>
        <v>4.7206416058067115E-3</v>
      </c>
      <c r="V41" s="2">
        <f t="shared" si="8"/>
        <v>3.9366981793217863E-3</v>
      </c>
      <c r="W41" s="2">
        <f t="shared" si="9"/>
        <v>3.9111020405290806E-3</v>
      </c>
      <c r="X41" s="2">
        <f t="shared" si="3"/>
        <v>3.2007481018119809E-3</v>
      </c>
      <c r="Y41" s="2">
        <f t="shared" si="10"/>
        <v>3.5111277802707102E-3</v>
      </c>
      <c r="Z41" s="14">
        <f t="shared" si="11"/>
        <v>3.8465981850695366E-3</v>
      </c>
    </row>
    <row r="42" spans="1:26" ht="25.5" x14ac:dyDescent="0.2">
      <c r="A42" s="42"/>
      <c r="B42" s="31" t="s">
        <v>32</v>
      </c>
      <c r="C42" s="36">
        <v>9584</v>
      </c>
      <c r="D42" s="36">
        <v>7936</v>
      </c>
      <c r="E42" s="36">
        <v>7915</v>
      </c>
      <c r="F42" s="36">
        <v>7303</v>
      </c>
      <c r="G42" s="36">
        <v>6819</v>
      </c>
      <c r="H42" s="36">
        <v>5856</v>
      </c>
      <c r="I42" s="36">
        <v>5596</v>
      </c>
      <c r="J42" s="36">
        <v>5431</v>
      </c>
      <c r="K42" s="36">
        <v>5350</v>
      </c>
      <c r="L42" s="49">
        <v>5324</v>
      </c>
      <c r="M42" s="20">
        <f t="shared" si="1"/>
        <v>-4260</v>
      </c>
      <c r="O42" s="25" t="s">
        <v>79</v>
      </c>
      <c r="P42" s="12" t="s">
        <v>32</v>
      </c>
      <c r="Q42" s="2">
        <f t="shared" si="4"/>
        <v>1.5419218034564532E-2</v>
      </c>
      <c r="R42" s="2">
        <f t="shared" si="5"/>
        <v>1.3753851806406217E-2</v>
      </c>
      <c r="S42" s="2">
        <f t="shared" si="6"/>
        <v>1.4797600975164709E-2</v>
      </c>
      <c r="T42" s="2">
        <f t="shared" si="7"/>
        <v>1.3443958042627454E-2</v>
      </c>
      <c r="U42" s="2">
        <f t="shared" si="2"/>
        <v>1.222097764236749E-2</v>
      </c>
      <c r="V42" s="2">
        <f t="shared" si="8"/>
        <v>1.0469257283427966E-2</v>
      </c>
      <c r="W42" s="2">
        <f t="shared" si="9"/>
        <v>9.8454912365275472E-3</v>
      </c>
      <c r="X42" s="2">
        <f t="shared" si="3"/>
        <v>9.33580179427544E-3</v>
      </c>
      <c r="Y42" s="2">
        <f t="shared" si="10"/>
        <v>8.9578128871951827E-3</v>
      </c>
      <c r="Z42" s="14">
        <f t="shared" si="11"/>
        <v>8.6629816993698018E-3</v>
      </c>
    </row>
    <row r="43" spans="1:26" ht="25.5" x14ac:dyDescent="0.2">
      <c r="A43" s="42"/>
      <c r="B43" s="31" t="s">
        <v>33</v>
      </c>
      <c r="C43" s="36">
        <v>12478</v>
      </c>
      <c r="D43" s="36">
        <v>13507</v>
      </c>
      <c r="E43" s="36">
        <v>12903</v>
      </c>
      <c r="F43" s="36">
        <v>13464</v>
      </c>
      <c r="G43" s="36">
        <v>14920</v>
      </c>
      <c r="H43" s="36">
        <v>14889</v>
      </c>
      <c r="I43" s="36">
        <v>14658</v>
      </c>
      <c r="J43" s="36">
        <v>14640</v>
      </c>
      <c r="K43" s="36">
        <v>14673</v>
      </c>
      <c r="L43" s="49">
        <v>15084</v>
      </c>
      <c r="M43" s="53">
        <f t="shared" si="1"/>
        <v>2606</v>
      </c>
      <c r="O43" s="25" t="s">
        <v>80</v>
      </c>
      <c r="P43" s="12" t="s">
        <v>33</v>
      </c>
      <c r="Q43" s="2">
        <f t="shared" si="4"/>
        <v>2.0075229824217052E-2</v>
      </c>
      <c r="R43" s="2">
        <f t="shared" si="5"/>
        <v>2.3408930991573686E-2</v>
      </c>
      <c r="S43" s="2">
        <f t="shared" si="6"/>
        <v>2.4122987414093522E-2</v>
      </c>
      <c r="T43" s="2">
        <f t="shared" si="7"/>
        <v>2.4785629342179382E-2</v>
      </c>
      <c r="U43" s="2">
        <f t="shared" si="2"/>
        <v>2.6739549262959812E-2</v>
      </c>
      <c r="V43" s="2">
        <f t="shared" si="8"/>
        <v>2.661830117707633E-2</v>
      </c>
      <c r="W43" s="2">
        <f t="shared" si="9"/>
        <v>2.5788994021626301E-2</v>
      </c>
      <c r="X43" s="2">
        <f t="shared" si="3"/>
        <v>2.5165924925095274E-2</v>
      </c>
      <c r="Y43" s="2">
        <f t="shared" si="10"/>
        <v>2.4567848316600919E-2</v>
      </c>
      <c r="Z43" s="14">
        <f t="shared" si="11"/>
        <v>2.4544030043819328E-2</v>
      </c>
    </row>
    <row r="44" spans="1:26" x14ac:dyDescent="0.2">
      <c r="A44" s="42"/>
      <c r="B44" s="31" t="s">
        <v>34</v>
      </c>
      <c r="C44" s="36">
        <v>5664</v>
      </c>
      <c r="D44" s="36">
        <v>6212</v>
      </c>
      <c r="E44" s="36">
        <v>5994</v>
      </c>
      <c r="F44" s="36">
        <v>6034</v>
      </c>
      <c r="G44" s="36">
        <v>6282</v>
      </c>
      <c r="H44" s="36">
        <v>6192</v>
      </c>
      <c r="I44" s="36">
        <v>6202</v>
      </c>
      <c r="J44" s="36">
        <v>6380</v>
      </c>
      <c r="K44" s="36">
        <v>6301</v>
      </c>
      <c r="L44" s="49">
        <v>6154</v>
      </c>
      <c r="M44" s="53">
        <f t="shared" si="1"/>
        <v>490</v>
      </c>
      <c r="O44" s="25"/>
      <c r="P44" s="12" t="s">
        <v>34</v>
      </c>
      <c r="Q44" s="2">
        <f t="shared" si="4"/>
        <v>9.11252618403313E-3</v>
      </c>
      <c r="R44" s="2">
        <f t="shared" si="5"/>
        <v>1.0765993878704061E-2</v>
      </c>
      <c r="S44" s="2">
        <f t="shared" si="6"/>
        <v>1.1206168066347095E-2</v>
      </c>
      <c r="T44" s="2">
        <f t="shared" si="7"/>
        <v>1.1107879341258942E-2</v>
      </c>
      <c r="U44" s="2">
        <f t="shared" si="2"/>
        <v>1.1258568932299835E-2</v>
      </c>
      <c r="V44" s="2">
        <f t="shared" si="8"/>
        <v>1.1069952373460718E-2</v>
      </c>
      <c r="W44" s="2">
        <f t="shared" si="9"/>
        <v>1.0911675598453153E-2</v>
      </c>
      <c r="X44" s="2">
        <f t="shared" si="3"/>
        <v>1.0967117556154909E-2</v>
      </c>
      <c r="Y44" s="2">
        <f t="shared" si="10"/>
        <v>1.0550126916302215E-2</v>
      </c>
      <c r="Z44" s="14">
        <f t="shared" si="11"/>
        <v>1.0013521671285079E-2</v>
      </c>
    </row>
    <row r="45" spans="1:26" x14ac:dyDescent="0.2">
      <c r="A45" s="42"/>
      <c r="B45" s="31" t="s">
        <v>35</v>
      </c>
      <c r="C45" s="36">
        <v>1015</v>
      </c>
      <c r="D45" s="36">
        <v>1169</v>
      </c>
      <c r="E45" s="36">
        <v>1335</v>
      </c>
      <c r="F45" s="36">
        <v>1100</v>
      </c>
      <c r="G45" s="36">
        <v>1383</v>
      </c>
      <c r="H45" s="36">
        <v>1257</v>
      </c>
      <c r="I45" s="36">
        <v>1115</v>
      </c>
      <c r="J45" s="36">
        <v>1134</v>
      </c>
      <c r="K45" s="36">
        <v>1094</v>
      </c>
      <c r="L45" s="49">
        <v>1155</v>
      </c>
      <c r="M45" s="53">
        <f t="shared" si="1"/>
        <v>140</v>
      </c>
      <c r="O45" s="25"/>
      <c r="P45" s="12" t="s">
        <v>35</v>
      </c>
      <c r="Q45" s="2">
        <f t="shared" ref="Q45:Q71" si="12">C45/$C$6</f>
        <v>1.6329827112983098E-3</v>
      </c>
      <c r="R45" s="2">
        <f t="shared" ref="R45:R71" si="13">D45/$D$6</f>
        <v>2.0259895113015208E-3</v>
      </c>
      <c r="S45" s="2">
        <f t="shared" ref="S45:S71" si="14">E45/$E$6</f>
        <v>2.495868263025254E-3</v>
      </c>
      <c r="T45" s="2">
        <f t="shared" ref="T45:T71" si="15">F45/$F$6</f>
        <v>2.0249697174983157E-3</v>
      </c>
      <c r="U45" s="2">
        <f t="shared" si="2"/>
        <v>2.4786056722971459E-3</v>
      </c>
      <c r="V45" s="2">
        <f t="shared" ref="V45:V71" si="16">H45/$H$6</f>
        <v>2.2472432386046711E-3</v>
      </c>
      <c r="W45" s="2">
        <f t="shared" ref="W45:W71" si="17">I45/$I$6</f>
        <v>1.9617088507377081E-3</v>
      </c>
      <c r="X45" s="2">
        <f t="shared" si="3"/>
        <v>1.9493277913291013E-3</v>
      </c>
      <c r="Y45" s="2">
        <f t="shared" ref="Y45:Y71" si="18">K45/$K$6</f>
        <v>1.8317471586152393E-3</v>
      </c>
      <c r="Z45" s="14">
        <f t="shared" ref="Z45:Z71" si="19">L45/$L$6</f>
        <v>1.879365864532705E-3</v>
      </c>
    </row>
    <row r="46" spans="1:26" ht="38.25" x14ac:dyDescent="0.2">
      <c r="A46" s="42"/>
      <c r="B46" s="31" t="s">
        <v>36</v>
      </c>
      <c r="C46" s="36">
        <v>5799</v>
      </c>
      <c r="D46" s="36">
        <v>6126</v>
      </c>
      <c r="E46" s="36">
        <v>5574</v>
      </c>
      <c r="F46" s="36">
        <v>6330</v>
      </c>
      <c r="G46" s="36">
        <v>7255</v>
      </c>
      <c r="H46" s="36">
        <v>7440</v>
      </c>
      <c r="I46" s="36">
        <v>7341</v>
      </c>
      <c r="J46" s="36">
        <v>7126</v>
      </c>
      <c r="K46" s="36">
        <v>7278</v>
      </c>
      <c r="L46" s="49">
        <v>7775</v>
      </c>
      <c r="M46" s="53">
        <f t="shared" si="1"/>
        <v>1976</v>
      </c>
      <c r="O46" s="25"/>
      <c r="P46" s="12" t="s">
        <v>36</v>
      </c>
      <c r="Q46" s="2">
        <f t="shared" si="12"/>
        <v>9.3297209288856139E-3</v>
      </c>
      <c r="R46" s="2">
        <f t="shared" si="13"/>
        <v>1.0616947601568106E-2</v>
      </c>
      <c r="S46" s="2">
        <f t="shared" si="14"/>
        <v>1.0420951084721174E-2</v>
      </c>
      <c r="T46" s="2">
        <f t="shared" si="15"/>
        <v>1.1652780283422126E-2</v>
      </c>
      <c r="U46" s="2">
        <f t="shared" si="2"/>
        <v>1.300237465836283E-2</v>
      </c>
      <c r="V46" s="2">
        <f t="shared" si="16"/>
        <v>1.3301105565010941E-2</v>
      </c>
      <c r="W46" s="2">
        <f t="shared" si="17"/>
        <v>1.2915609572435439E-2</v>
      </c>
      <c r="X46" s="2">
        <f t="shared" si="3"/>
        <v>1.2249479577611265E-2</v>
      </c>
      <c r="Y46" s="2">
        <f t="shared" si="18"/>
        <v>1.2185974241683465E-2</v>
      </c>
      <c r="Z46" s="14">
        <f t="shared" si="19"/>
        <v>1.2651142508001543E-2</v>
      </c>
    </row>
    <row r="47" spans="1:26" x14ac:dyDescent="0.2">
      <c r="A47" s="42"/>
      <c r="B47" s="31" t="s">
        <v>48</v>
      </c>
      <c r="C47" s="36">
        <v>49005</v>
      </c>
      <c r="D47" s="36">
        <v>38964</v>
      </c>
      <c r="E47" s="36">
        <v>33337</v>
      </c>
      <c r="F47" s="36">
        <v>36064</v>
      </c>
      <c r="G47" s="36">
        <v>38606</v>
      </c>
      <c r="H47" s="36">
        <v>37208</v>
      </c>
      <c r="I47" s="36">
        <v>38248</v>
      </c>
      <c r="J47" s="36">
        <v>39233</v>
      </c>
      <c r="K47" s="36">
        <v>39621</v>
      </c>
      <c r="L47" s="49">
        <v>40287</v>
      </c>
      <c r="M47" s="20">
        <f t="shared" si="1"/>
        <v>-8718</v>
      </c>
      <c r="O47" s="25" t="s">
        <v>81</v>
      </c>
      <c r="P47" s="12" t="s">
        <v>48</v>
      </c>
      <c r="Q47" s="2">
        <f t="shared" si="12"/>
        <v>7.8841692381451889E-2</v>
      </c>
      <c r="R47" s="2">
        <f t="shared" si="13"/>
        <v>6.7528362120061969E-2</v>
      </c>
      <c r="S47" s="2">
        <f t="shared" si="14"/>
        <v>6.2325663134436625E-2</v>
      </c>
      <c r="T47" s="2">
        <f t="shared" si="15"/>
        <v>6.6389552628962956E-2</v>
      </c>
      <c r="U47" s="2">
        <f t="shared" si="2"/>
        <v>6.9189479815403909E-2</v>
      </c>
      <c r="V47" s="2">
        <f t="shared" si="16"/>
        <v>6.6519830089103102E-2</v>
      </c>
      <c r="W47" s="2">
        <f t="shared" si="17"/>
        <v>6.7292771410776553E-2</v>
      </c>
      <c r="X47" s="2">
        <f t="shared" si="3"/>
        <v>6.7440897034580796E-2</v>
      </c>
      <c r="Y47" s="2">
        <f t="shared" si="18"/>
        <v>6.6339720449263617E-2</v>
      </c>
      <c r="Z47" s="14">
        <f t="shared" si="19"/>
        <v>6.5553257648856347E-2</v>
      </c>
    </row>
    <row r="48" spans="1:26" ht="25.5" x14ac:dyDescent="0.2">
      <c r="A48" s="42"/>
      <c r="B48" s="31" t="s">
        <v>49</v>
      </c>
      <c r="C48" s="36">
        <v>92486</v>
      </c>
      <c r="D48" s="36">
        <v>88027</v>
      </c>
      <c r="E48" s="36">
        <v>82464</v>
      </c>
      <c r="F48" s="36">
        <v>83861</v>
      </c>
      <c r="G48" s="36">
        <v>85227</v>
      </c>
      <c r="H48" s="36">
        <v>86447</v>
      </c>
      <c r="I48" s="36">
        <v>86984</v>
      </c>
      <c r="J48" s="36">
        <v>88454</v>
      </c>
      <c r="K48" s="36">
        <v>92376</v>
      </c>
      <c r="L48" s="49">
        <v>94723</v>
      </c>
      <c r="M48" s="53">
        <f t="shared" si="1"/>
        <v>2237</v>
      </c>
      <c r="O48" s="25" t="s">
        <v>82</v>
      </c>
      <c r="P48" s="12" t="s">
        <v>49</v>
      </c>
      <c r="Q48" s="2">
        <f t="shared" si="12"/>
        <v>0.14879609757353249</v>
      </c>
      <c r="R48" s="2">
        <f t="shared" si="13"/>
        <v>0.15255926322612401</v>
      </c>
      <c r="S48" s="2">
        <f t="shared" si="14"/>
        <v>0.15417174564952402</v>
      </c>
      <c r="T48" s="2">
        <f t="shared" si="15"/>
        <v>0.15437816861738748</v>
      </c>
      <c r="U48" s="2">
        <f t="shared" si="2"/>
        <v>0.15274340248219007</v>
      </c>
      <c r="V48" s="2">
        <f t="shared" si="16"/>
        <v>0.15454847752399206</v>
      </c>
      <c r="W48" s="2">
        <f t="shared" si="17"/>
        <v>0.15303792167943389</v>
      </c>
      <c r="X48" s="2">
        <f t="shared" si="3"/>
        <v>0.15205100569155583</v>
      </c>
      <c r="Y48" s="2">
        <f t="shared" si="18"/>
        <v>0.15467045294720416</v>
      </c>
      <c r="Z48" s="14">
        <f t="shared" si="19"/>
        <v>0.15412915392738652</v>
      </c>
    </row>
    <row r="49" spans="1:26" x14ac:dyDescent="0.2">
      <c r="A49" s="42"/>
      <c r="B49" s="31" t="s">
        <v>50</v>
      </c>
      <c r="C49" s="36">
        <v>30805</v>
      </c>
      <c r="D49" s="36">
        <v>31469</v>
      </c>
      <c r="E49" s="36">
        <v>28550</v>
      </c>
      <c r="F49" s="36">
        <v>29729</v>
      </c>
      <c r="G49" s="36">
        <v>29610</v>
      </c>
      <c r="H49" s="36">
        <v>29819</v>
      </c>
      <c r="I49" s="36">
        <v>29595</v>
      </c>
      <c r="J49" s="36">
        <v>31872</v>
      </c>
      <c r="K49" s="36">
        <v>33779</v>
      </c>
      <c r="L49" s="49">
        <v>33976</v>
      </c>
      <c r="M49" s="53">
        <f t="shared" si="1"/>
        <v>3171</v>
      </c>
      <c r="O49" s="25" t="s">
        <v>83</v>
      </c>
      <c r="P49" s="12" t="s">
        <v>50</v>
      </c>
      <c r="Q49" s="2">
        <f t="shared" si="12"/>
        <v>4.9560623075413236E-2</v>
      </c>
      <c r="R49" s="2">
        <f t="shared" si="13"/>
        <v>5.4538805758038968E-2</v>
      </c>
      <c r="S49" s="2">
        <f t="shared" si="14"/>
        <v>5.3376059108143074E-2</v>
      </c>
      <c r="T49" s="2">
        <f t="shared" si="15"/>
        <v>5.472756793773402E-2</v>
      </c>
      <c r="U49" s="2">
        <f t="shared" si="2"/>
        <v>5.3066893678032169E-2</v>
      </c>
      <c r="V49" s="2">
        <f t="shared" si="16"/>
        <v>5.3309901457400707E-2</v>
      </c>
      <c r="W49" s="2">
        <f t="shared" si="17"/>
        <v>5.2068855100970826E-2</v>
      </c>
      <c r="X49" s="2">
        <f t="shared" si="3"/>
        <v>5.4787456230371352E-2</v>
      </c>
      <c r="Y49" s="2">
        <f t="shared" si="18"/>
        <v>5.6558123647956281E-2</v>
      </c>
      <c r="Z49" s="14">
        <f t="shared" si="19"/>
        <v>5.5284272392522239E-2</v>
      </c>
    </row>
    <row r="50" spans="1:26" x14ac:dyDescent="0.2">
      <c r="A50" s="42"/>
      <c r="B50" s="31" t="s">
        <v>51</v>
      </c>
      <c r="C50" s="36">
        <v>20164</v>
      </c>
      <c r="D50" s="36">
        <v>21094</v>
      </c>
      <c r="E50" s="36">
        <v>18531</v>
      </c>
      <c r="F50" s="36">
        <v>19209</v>
      </c>
      <c r="G50" s="36">
        <v>19078</v>
      </c>
      <c r="H50" s="36">
        <v>19822</v>
      </c>
      <c r="I50" s="36">
        <v>19118</v>
      </c>
      <c r="J50" s="36">
        <v>20667</v>
      </c>
      <c r="K50" s="36">
        <v>22090</v>
      </c>
      <c r="L50" s="49">
        <v>22448</v>
      </c>
      <c r="M50" s="53">
        <f t="shared" si="1"/>
        <v>2284</v>
      </c>
      <c r="O50" s="25"/>
      <c r="P50" s="12" t="s">
        <v>51</v>
      </c>
      <c r="Q50" s="2">
        <f t="shared" si="12"/>
        <v>3.2440850631151839E-2</v>
      </c>
      <c r="R50" s="2">
        <f t="shared" si="13"/>
        <v>3.6557932208207251E-2</v>
      </c>
      <c r="S50" s="2">
        <f t="shared" si="14"/>
        <v>3.4644894967880889E-2</v>
      </c>
      <c r="T50" s="2">
        <f t="shared" si="15"/>
        <v>3.5361493912204674E-2</v>
      </c>
      <c r="U50" s="2">
        <f t="shared" si="2"/>
        <v>3.4191496034768586E-2</v>
      </c>
      <c r="V50" s="2">
        <f t="shared" si="16"/>
        <v>3.5437434745920281E-2</v>
      </c>
      <c r="W50" s="2">
        <f t="shared" si="17"/>
        <v>3.3635829424577136E-2</v>
      </c>
      <c r="X50" s="2">
        <f t="shared" si="3"/>
        <v>3.5526241149381424E-2</v>
      </c>
      <c r="Y50" s="2">
        <f t="shared" si="18"/>
        <v>3.6986558257596558E-2</v>
      </c>
      <c r="Z50" s="14">
        <f t="shared" si="19"/>
        <v>3.6526411192233904E-2</v>
      </c>
    </row>
    <row r="51" spans="1:26" x14ac:dyDescent="0.2">
      <c r="A51" s="42"/>
      <c r="B51" s="31" t="s">
        <v>52</v>
      </c>
      <c r="C51" s="36">
        <v>424</v>
      </c>
      <c r="D51" s="36">
        <v>408</v>
      </c>
      <c r="E51" s="36">
        <v>382</v>
      </c>
      <c r="F51" s="36">
        <v>305</v>
      </c>
      <c r="G51" s="36">
        <v>251</v>
      </c>
      <c r="H51" s="36">
        <v>214</v>
      </c>
      <c r="I51" s="36">
        <v>158</v>
      </c>
      <c r="J51" s="36">
        <v>253</v>
      </c>
      <c r="K51" s="36">
        <v>162</v>
      </c>
      <c r="L51" s="49">
        <v>192</v>
      </c>
      <c r="M51" s="20">
        <f t="shared" si="1"/>
        <v>-232</v>
      </c>
      <c r="O51" s="25"/>
      <c r="P51" s="12" t="s">
        <v>52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f t="shared" si="18"/>
        <v>2.7124592293936814E-4</v>
      </c>
      <c r="Z51" s="14">
        <v>0</v>
      </c>
    </row>
    <row r="52" spans="1:26" x14ac:dyDescent="0.2">
      <c r="A52" s="42"/>
      <c r="B52" s="31" t="s">
        <v>53</v>
      </c>
      <c r="C52" s="36" t="s">
        <v>9</v>
      </c>
      <c r="D52" s="36">
        <v>24</v>
      </c>
      <c r="E52" s="36" t="s">
        <v>9</v>
      </c>
      <c r="F52" s="36">
        <v>61</v>
      </c>
      <c r="G52" s="36">
        <v>58</v>
      </c>
      <c r="H52" s="36" t="s">
        <v>9</v>
      </c>
      <c r="I52" s="36" t="s">
        <v>9</v>
      </c>
      <c r="J52" s="36">
        <v>18</v>
      </c>
      <c r="K52" s="36">
        <v>18</v>
      </c>
      <c r="L52" s="49">
        <v>21</v>
      </c>
      <c r="M52" s="20"/>
      <c r="O52" s="25"/>
      <c r="P52" s="12" t="s">
        <v>53</v>
      </c>
      <c r="Q52" s="2">
        <v>0</v>
      </c>
      <c r="R52" s="2">
        <f t="shared" si="13"/>
        <v>4.1594309898405896E-5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f t="shared" si="3"/>
        <v>3.0941710973477798E-5</v>
      </c>
      <c r="Y52" s="2">
        <f t="shared" si="18"/>
        <v>3.0138435882152019E-5</v>
      </c>
      <c r="Z52" s="14">
        <f t="shared" si="19"/>
        <v>3.4170288446049184E-5</v>
      </c>
    </row>
    <row r="53" spans="1:26" x14ac:dyDescent="0.2">
      <c r="A53" s="42"/>
      <c r="B53" s="31" t="s">
        <v>54</v>
      </c>
      <c r="C53" s="36">
        <v>5725</v>
      </c>
      <c r="D53" s="36">
        <v>5456</v>
      </c>
      <c r="E53" s="36">
        <v>5531</v>
      </c>
      <c r="F53" s="36">
        <v>5699</v>
      </c>
      <c r="G53" s="36">
        <v>5770</v>
      </c>
      <c r="H53" s="36">
        <v>5975</v>
      </c>
      <c r="I53" s="36">
        <v>6502</v>
      </c>
      <c r="J53" s="36">
        <v>7033</v>
      </c>
      <c r="K53" s="36">
        <v>7441</v>
      </c>
      <c r="L53" s="49">
        <v>7017</v>
      </c>
      <c r="M53" s="53">
        <f t="shared" si="1"/>
        <v>1292</v>
      </c>
      <c r="O53" s="25"/>
      <c r="P53" s="12" t="s">
        <v>54</v>
      </c>
      <c r="Q53" s="2">
        <f t="shared" si="12"/>
        <v>9.2106660317072143E-3</v>
      </c>
      <c r="R53" s="2">
        <f t="shared" si="13"/>
        <v>9.4557731169042734E-3</v>
      </c>
      <c r="S53" s="2">
        <f t="shared" si="14"/>
        <v>1.0340559822316615E-2</v>
      </c>
      <c r="T53" s="2">
        <f t="shared" si="15"/>
        <v>1.0491184018202636E-2</v>
      </c>
      <c r="U53" s="2">
        <f t="shared" si="2"/>
        <v>1.0340965097002554E-2</v>
      </c>
      <c r="V53" s="2">
        <f t="shared" si="16"/>
        <v>1.06820034611479E-2</v>
      </c>
      <c r="W53" s="2">
        <f t="shared" si="17"/>
        <v>1.1439489639010383E-2</v>
      </c>
      <c r="X53" s="2">
        <f t="shared" si="3"/>
        <v>1.2089614070914963E-2</v>
      </c>
      <c r="Y53" s="2">
        <f t="shared" si="18"/>
        <v>1.2458894522171842E-2</v>
      </c>
      <c r="Z53" s="14">
        <f t="shared" si="19"/>
        <v>1.1417757810758433E-2</v>
      </c>
    </row>
    <row r="54" spans="1:26" x14ac:dyDescent="0.2">
      <c r="A54" s="42"/>
      <c r="B54" s="31" t="s">
        <v>55</v>
      </c>
      <c r="C54" s="36">
        <v>4492</v>
      </c>
      <c r="D54" s="36">
        <v>4487</v>
      </c>
      <c r="E54" s="36">
        <v>4106</v>
      </c>
      <c r="F54" s="36">
        <v>4455</v>
      </c>
      <c r="G54" s="36">
        <v>4453</v>
      </c>
      <c r="H54" s="36">
        <v>3808</v>
      </c>
      <c r="I54" s="36">
        <v>3817</v>
      </c>
      <c r="J54" s="36">
        <v>3901</v>
      </c>
      <c r="K54" s="36">
        <v>4068</v>
      </c>
      <c r="L54" s="49">
        <v>4298</v>
      </c>
      <c r="M54" s="20">
        <f t="shared" si="1"/>
        <v>-194</v>
      </c>
      <c r="O54" s="25"/>
      <c r="P54" s="12" t="s">
        <v>55</v>
      </c>
      <c r="Q54" s="2">
        <f t="shared" si="12"/>
        <v>7.2269540287211893E-3</v>
      </c>
      <c r="R54" s="2">
        <f t="shared" si="13"/>
        <v>7.7764028547561356E-3</v>
      </c>
      <c r="S54" s="2">
        <f t="shared" si="14"/>
        <v>7.6764307775143772E-3</v>
      </c>
      <c r="T54" s="2">
        <f t="shared" si="15"/>
        <v>8.2011273558681777E-3</v>
      </c>
      <c r="U54" s="2">
        <f t="shared" si="2"/>
        <v>7.9806442940991984E-3</v>
      </c>
      <c r="V54" s="2">
        <f t="shared" si="16"/>
        <v>6.8078776870378584E-3</v>
      </c>
      <c r="W54" s="2">
        <f t="shared" si="17"/>
        <v>6.7155539760231676E-3</v>
      </c>
      <c r="X54" s="2">
        <f t="shared" si="3"/>
        <v>6.7057563615298271E-3</v>
      </c>
      <c r="Y54" s="2">
        <f t="shared" si="18"/>
        <v>6.8112865093663561E-3</v>
      </c>
      <c r="Z54" s="14">
        <f t="shared" si="19"/>
        <v>6.9935190352913993E-3</v>
      </c>
    </row>
    <row r="55" spans="1:26" x14ac:dyDescent="0.2">
      <c r="A55" s="42"/>
      <c r="B55" s="31" t="s">
        <v>56</v>
      </c>
      <c r="C55" s="36">
        <v>11115</v>
      </c>
      <c r="D55" s="36">
        <v>11139</v>
      </c>
      <c r="E55" s="36">
        <v>9736</v>
      </c>
      <c r="F55" s="36">
        <v>10586</v>
      </c>
      <c r="G55" s="36">
        <v>11544</v>
      </c>
      <c r="H55" s="36">
        <v>12176</v>
      </c>
      <c r="I55" s="36">
        <v>13005</v>
      </c>
      <c r="J55" s="36">
        <v>13584</v>
      </c>
      <c r="K55" s="36">
        <v>16128</v>
      </c>
      <c r="L55" s="49">
        <v>17294</v>
      </c>
      <c r="M55" s="53">
        <f t="shared" si="1"/>
        <v>6179</v>
      </c>
      <c r="O55" s="25" t="s">
        <v>84</v>
      </c>
      <c r="P55" s="12" t="s">
        <v>56</v>
      </c>
      <c r="Q55" s="2">
        <f t="shared" si="12"/>
        <v>1.7882367326187896E-2</v>
      </c>
      <c r="R55" s="2">
        <f t="shared" si="13"/>
        <v>1.9304959081597638E-2</v>
      </c>
      <c r="S55" s="2">
        <f t="shared" si="14"/>
        <v>1.8202077459785672E-2</v>
      </c>
      <c r="T55" s="2">
        <f t="shared" si="15"/>
        <v>1.9487572208579246E-2</v>
      </c>
      <c r="U55" s="2">
        <f t="shared" si="2"/>
        <v>2.0689098973968367E-2</v>
      </c>
      <c r="V55" s="2">
        <f t="shared" si="16"/>
        <v>2.1768045881663069E-2</v>
      </c>
      <c r="W55" s="2">
        <f t="shared" si="17"/>
        <v>2.2880738658155958E-2</v>
      </c>
      <c r="X55" s="2">
        <f t="shared" si="3"/>
        <v>2.3350677881317911E-2</v>
      </c>
      <c r="Y55" s="2">
        <f t="shared" si="18"/>
        <v>2.700403855040821E-2</v>
      </c>
      <c r="Z55" s="14">
        <f t="shared" si="19"/>
        <v>2.8140046113617836E-2</v>
      </c>
    </row>
    <row r="56" spans="1:26" x14ac:dyDescent="0.2">
      <c r="A56" s="42"/>
      <c r="B56" s="31" t="s">
        <v>57</v>
      </c>
      <c r="C56" s="36">
        <v>5508</v>
      </c>
      <c r="D56" s="36">
        <v>4845</v>
      </c>
      <c r="E56" s="36">
        <v>4714</v>
      </c>
      <c r="F56" s="36">
        <v>5112</v>
      </c>
      <c r="G56" s="36">
        <v>6325</v>
      </c>
      <c r="H56" s="36">
        <v>6054</v>
      </c>
      <c r="I56" s="36">
        <v>6169</v>
      </c>
      <c r="J56" s="36">
        <v>6493</v>
      </c>
      <c r="K56" s="36">
        <v>6664</v>
      </c>
      <c r="L56" s="49">
        <v>7183</v>
      </c>
      <c r="M56" s="53">
        <f t="shared" si="1"/>
        <v>1675</v>
      </c>
      <c r="O56" s="25" t="s">
        <v>85</v>
      </c>
      <c r="P56" s="12" t="s">
        <v>57</v>
      </c>
      <c r="Q56" s="2">
        <f t="shared" si="12"/>
        <v>8.8615455899813695E-3</v>
      </c>
      <c r="R56" s="2">
        <f t="shared" si="13"/>
        <v>8.3968513107406904E-3</v>
      </c>
      <c r="S56" s="2">
        <f t="shared" si="14"/>
        <v>8.8131258366299977E-3</v>
      </c>
      <c r="T56" s="2">
        <f t="shared" si="15"/>
        <v>9.4105865416830806E-3</v>
      </c>
      <c r="U56" s="2">
        <f t="shared" si="2"/>
        <v>1.1335633316904879E-2</v>
      </c>
      <c r="V56" s="2">
        <f t="shared" si="16"/>
        <v>1.0823238318625838E-2</v>
      </c>
      <c r="W56" s="2">
        <f t="shared" si="17"/>
        <v>1.0853616053991858E-2</v>
      </c>
      <c r="X56" s="2">
        <f t="shared" si="3"/>
        <v>1.116136274171063E-2</v>
      </c>
      <c r="Y56" s="2">
        <f t="shared" si="18"/>
        <v>1.1157918706592281E-2</v>
      </c>
      <c r="Z56" s="14">
        <f t="shared" si="19"/>
        <v>1.1687865805141489E-2</v>
      </c>
    </row>
    <row r="57" spans="1:26" x14ac:dyDescent="0.2">
      <c r="A57" s="42"/>
      <c r="B57" s="31" t="s">
        <v>58</v>
      </c>
      <c r="C57" s="36">
        <v>1033</v>
      </c>
      <c r="D57" s="36">
        <v>1056</v>
      </c>
      <c r="E57" s="36">
        <v>928</v>
      </c>
      <c r="F57" s="36">
        <v>891</v>
      </c>
      <c r="G57" s="36">
        <v>1033</v>
      </c>
      <c r="H57" s="36">
        <v>1107</v>
      </c>
      <c r="I57" s="36">
        <v>1386</v>
      </c>
      <c r="J57" s="36">
        <v>1469</v>
      </c>
      <c r="K57" s="36">
        <v>1875</v>
      </c>
      <c r="L57" s="49">
        <v>1728</v>
      </c>
      <c r="M57" s="53">
        <f t="shared" si="1"/>
        <v>695</v>
      </c>
      <c r="O57" s="25"/>
      <c r="P57" s="12" t="s">
        <v>58</v>
      </c>
      <c r="Q57" s="2">
        <f t="shared" si="12"/>
        <v>1.6619420106119744E-3</v>
      </c>
      <c r="R57" s="2">
        <f t="shared" si="13"/>
        <v>1.8301496355298595E-3</v>
      </c>
      <c r="S57" s="2">
        <f t="shared" si="14"/>
        <v>1.7349556165448957E-3</v>
      </c>
      <c r="T57" s="2">
        <f t="shared" si="15"/>
        <v>1.6402254711736356E-3</v>
      </c>
      <c r="U57" s="2">
        <f t="shared" si="2"/>
        <v>1.8513374255118957E-3</v>
      </c>
      <c r="V57" s="2">
        <f t="shared" si="16"/>
        <v>1.9790757876971925E-3</v>
      </c>
      <c r="W57" s="2">
        <f t="shared" si="17"/>
        <v>2.4385008673744068E-3</v>
      </c>
      <c r="X57" s="2">
        <f t="shared" si="3"/>
        <v>2.5251874122243826E-3</v>
      </c>
      <c r="Y57" s="2">
        <f t="shared" si="18"/>
        <v>3.139420404390835E-3</v>
      </c>
      <c r="Z57" s="14">
        <f t="shared" si="19"/>
        <v>2.811726592132047E-3</v>
      </c>
    </row>
    <row r="58" spans="1:26" ht="38.25" x14ac:dyDescent="0.2">
      <c r="A58" s="42"/>
      <c r="B58" s="31" t="s">
        <v>59</v>
      </c>
      <c r="C58" s="36">
        <v>761</v>
      </c>
      <c r="D58" s="36">
        <v>421</v>
      </c>
      <c r="E58" s="36">
        <v>325</v>
      </c>
      <c r="F58" s="36">
        <v>533</v>
      </c>
      <c r="G58" s="36">
        <v>753</v>
      </c>
      <c r="H58" s="36">
        <v>593</v>
      </c>
      <c r="I58" s="36">
        <v>496</v>
      </c>
      <c r="J58" s="36">
        <v>456</v>
      </c>
      <c r="K58" s="36">
        <v>668</v>
      </c>
      <c r="L58" s="49">
        <v>754</v>
      </c>
      <c r="M58" s="20">
        <f t="shared" si="1"/>
        <v>-7</v>
      </c>
      <c r="O58" s="25"/>
      <c r="P58" s="12" t="s">
        <v>59</v>
      </c>
      <c r="Q58" s="2">
        <f t="shared" si="12"/>
        <v>1.2243348209832648E-3</v>
      </c>
      <c r="R58" s="2">
        <f t="shared" si="13"/>
        <v>7.2963351946787013E-4</v>
      </c>
      <c r="S58" s="2">
        <f t="shared" si="14"/>
        <v>6.0760837863910676E-4</v>
      </c>
      <c r="T58" s="2">
        <f t="shared" si="15"/>
        <v>9.8118987220600202E-4</v>
      </c>
      <c r="U58" s="2">
        <f t="shared" si="2"/>
        <v>1.3495228280836955E-3</v>
      </c>
      <c r="V58" s="2">
        <f t="shared" si="16"/>
        <v>1.0601553225875655E-3</v>
      </c>
      <c r="W58" s="2">
        <f t="shared" si="17"/>
        <v>8.7265254705462167E-4</v>
      </c>
      <c r="X58" s="2">
        <f t="shared" si="3"/>
        <v>7.8385667799477088E-4</v>
      </c>
      <c r="Y58" s="2">
        <f t="shared" si="18"/>
        <v>1.1184708427376415E-3</v>
      </c>
      <c r="Z58" s="14">
        <f t="shared" si="19"/>
        <v>1.2268760708724325E-3</v>
      </c>
    </row>
    <row r="59" spans="1:26" x14ac:dyDescent="0.2">
      <c r="A59" s="42"/>
      <c r="B59" s="31" t="s">
        <v>60</v>
      </c>
      <c r="C59" s="36">
        <v>2910</v>
      </c>
      <c r="D59" s="36">
        <v>2544</v>
      </c>
      <c r="E59" s="36">
        <v>2394</v>
      </c>
      <c r="F59" s="36">
        <v>2603</v>
      </c>
      <c r="G59" s="36">
        <v>3152</v>
      </c>
      <c r="H59" s="36">
        <v>2861</v>
      </c>
      <c r="I59" s="36">
        <v>2677</v>
      </c>
      <c r="J59" s="36">
        <v>2804</v>
      </c>
      <c r="K59" s="36">
        <v>2705</v>
      </c>
      <c r="L59" s="49">
        <v>2636</v>
      </c>
      <c r="M59" s="20">
        <f t="shared" si="1"/>
        <v>-274</v>
      </c>
      <c r="O59" s="25"/>
      <c r="P59" s="12" t="s">
        <v>60</v>
      </c>
      <c r="Q59" s="2">
        <f t="shared" si="12"/>
        <v>4.6817533890424444E-3</v>
      </c>
      <c r="R59" s="2">
        <f t="shared" si="13"/>
        <v>4.408996849231025E-3</v>
      </c>
      <c r="S59" s="2">
        <f t="shared" si="14"/>
        <v>4.4757367952677589E-3</v>
      </c>
      <c r="T59" s="2">
        <f t="shared" si="15"/>
        <v>4.79181470422556E-3</v>
      </c>
      <c r="U59" s="2">
        <f t="shared" si="2"/>
        <v>5.6489986110488822E-3</v>
      </c>
      <c r="V59" s="2">
        <f t="shared" si="16"/>
        <v>5.1148471803086426E-3</v>
      </c>
      <c r="W59" s="2">
        <f t="shared" si="17"/>
        <v>4.7098606219056899E-3</v>
      </c>
      <c r="X59" s="2">
        <f t="shared" si="3"/>
        <v>4.8200309760906522E-3</v>
      </c>
      <c r="Y59" s="2">
        <f t="shared" si="18"/>
        <v>4.5291371700678451E-3</v>
      </c>
      <c r="Z59" s="14">
        <f t="shared" si="19"/>
        <v>4.2891847782755071E-3</v>
      </c>
    </row>
    <row r="60" spans="1:26" ht="25.5" x14ac:dyDescent="0.2">
      <c r="A60" s="42"/>
      <c r="B60" s="31" t="s">
        <v>61</v>
      </c>
      <c r="C60" s="36">
        <v>804</v>
      </c>
      <c r="D60" s="36">
        <v>824</v>
      </c>
      <c r="E60" s="36">
        <v>1067</v>
      </c>
      <c r="F60" s="36">
        <v>1085</v>
      </c>
      <c r="G60" s="36">
        <v>1387</v>
      </c>
      <c r="H60" s="36">
        <v>1493</v>
      </c>
      <c r="I60" s="36">
        <v>1610</v>
      </c>
      <c r="J60" s="36">
        <v>1764</v>
      </c>
      <c r="K60" s="36">
        <v>1416</v>
      </c>
      <c r="L60" s="49">
        <v>2065</v>
      </c>
      <c r="M60" s="53">
        <f t="shared" si="1"/>
        <v>1261</v>
      </c>
      <c r="O60" s="25"/>
      <c r="P60" s="12" t="s">
        <v>61</v>
      </c>
      <c r="Q60" s="2">
        <f t="shared" si="12"/>
        <v>1.2935153693436857E-3</v>
      </c>
      <c r="R60" s="2">
        <f t="shared" si="13"/>
        <v>1.4280713065119358E-3</v>
      </c>
      <c r="S60" s="2">
        <f t="shared" si="14"/>
        <v>1.9948250461782366E-3</v>
      </c>
      <c r="T60" s="2">
        <f t="shared" si="15"/>
        <v>1.9973564940778841E-3</v>
      </c>
      <c r="U60" s="2">
        <f t="shared" si="2"/>
        <v>2.4857744522604058E-3</v>
      </c>
      <c r="V60" s="2">
        <f t="shared" si="16"/>
        <v>2.6691600280324373E-3</v>
      </c>
      <c r="W60" s="2">
        <f t="shared" si="17"/>
        <v>2.8326020176571392E-3</v>
      </c>
      <c r="X60" s="2">
        <f t="shared" si="3"/>
        <v>3.0322876754008241E-3</v>
      </c>
      <c r="Y60" s="2">
        <f t="shared" si="18"/>
        <v>2.3708902893959586E-3</v>
      </c>
      <c r="Z60" s="14">
        <f t="shared" si="19"/>
        <v>3.3600783638615028E-3</v>
      </c>
    </row>
    <row r="61" spans="1:26" x14ac:dyDescent="0.2">
      <c r="A61" s="42"/>
      <c r="B61" s="31" t="s">
        <v>62</v>
      </c>
      <c r="C61" s="36">
        <v>8941</v>
      </c>
      <c r="D61" s="36">
        <v>8205</v>
      </c>
      <c r="E61" s="36">
        <v>7776</v>
      </c>
      <c r="F61" s="36">
        <v>7493</v>
      </c>
      <c r="G61" s="36">
        <v>7249</v>
      </c>
      <c r="H61" s="36">
        <v>6648</v>
      </c>
      <c r="I61" s="36">
        <v>7026</v>
      </c>
      <c r="J61" s="36">
        <v>6818</v>
      </c>
      <c r="K61" s="36">
        <v>6569</v>
      </c>
      <c r="L61" s="49">
        <v>6482</v>
      </c>
      <c r="M61" s="20">
        <f t="shared" si="1"/>
        <v>-2459</v>
      </c>
      <c r="O61" s="25" t="s">
        <v>86</v>
      </c>
      <c r="P61" s="12" t="s">
        <v>62</v>
      </c>
      <c r="Q61" s="2">
        <f t="shared" si="12"/>
        <v>1.4384727509081959E-2</v>
      </c>
      <c r="R61" s="2">
        <f t="shared" si="13"/>
        <v>1.4220054696517517E-2</v>
      </c>
      <c r="S61" s="2">
        <f t="shared" si="14"/>
        <v>1.4537731545531368E-2</v>
      </c>
      <c r="T61" s="2">
        <f t="shared" si="15"/>
        <v>1.3793725539286253E-2</v>
      </c>
      <c r="U61" s="2">
        <f t="shared" si="2"/>
        <v>1.299162148841794E-2</v>
      </c>
      <c r="V61" s="2">
        <f t="shared" si="16"/>
        <v>1.1885181424219455E-2</v>
      </c>
      <c r="W61" s="2">
        <f t="shared" si="17"/>
        <v>1.2361404829850348E-2</v>
      </c>
      <c r="X61" s="2">
        <f t="shared" si="3"/>
        <v>1.17200325231762E-2</v>
      </c>
      <c r="Y61" s="2">
        <f t="shared" si="18"/>
        <v>1.0998854739436478E-2</v>
      </c>
      <c r="Z61" s="14">
        <f t="shared" si="19"/>
        <v>1.0547229033680515E-2</v>
      </c>
    </row>
    <row r="62" spans="1:26" ht="25.5" x14ac:dyDescent="0.2">
      <c r="A62" s="42"/>
      <c r="B62" s="31" t="s">
        <v>63</v>
      </c>
      <c r="C62" s="36">
        <v>6698</v>
      </c>
      <c r="D62" s="36">
        <v>6312</v>
      </c>
      <c r="E62" s="36">
        <v>5859</v>
      </c>
      <c r="F62" s="36">
        <v>5758</v>
      </c>
      <c r="G62" s="36">
        <v>5630</v>
      </c>
      <c r="H62" s="36">
        <v>5151</v>
      </c>
      <c r="I62" s="36">
        <v>5486</v>
      </c>
      <c r="J62" s="36">
        <v>5506</v>
      </c>
      <c r="K62" s="36">
        <v>5252</v>
      </c>
      <c r="L62" s="49">
        <v>5225</v>
      </c>
      <c r="M62" s="20">
        <f t="shared" si="1"/>
        <v>-1473</v>
      </c>
      <c r="O62" s="25"/>
      <c r="P62" s="12" t="s">
        <v>63</v>
      </c>
      <c r="Q62" s="2">
        <f t="shared" si="12"/>
        <v>1.0776077044606975E-2</v>
      </c>
      <c r="R62" s="2">
        <f t="shared" si="13"/>
        <v>1.0939303503280751E-2</v>
      </c>
      <c r="S62" s="2">
        <f t="shared" si="14"/>
        <v>1.095377689368162E-2</v>
      </c>
      <c r="T62" s="2">
        <f t="shared" si="15"/>
        <v>1.0599796030323001E-2</v>
      </c>
      <c r="U62" s="2">
        <f t="shared" si="2"/>
        <v>1.0090057798288454E-2</v>
      </c>
      <c r="V62" s="2">
        <f t="shared" si="16"/>
        <v>9.2088702641628176E-3</v>
      </c>
      <c r="W62" s="2">
        <f t="shared" si="17"/>
        <v>9.651959421656562E-3</v>
      </c>
      <c r="X62" s="2">
        <f t="shared" si="3"/>
        <v>9.464725589998264E-3</v>
      </c>
      <c r="Y62" s="2">
        <f t="shared" si="18"/>
        <v>8.7937258473923547E-3</v>
      </c>
      <c r="Z62" s="14">
        <f t="shared" si="19"/>
        <v>8.5018931966955712E-3</v>
      </c>
    </row>
    <row r="63" spans="1:26" ht="25.5" x14ac:dyDescent="0.2">
      <c r="A63" s="42"/>
      <c r="B63" s="31" t="s">
        <v>64</v>
      </c>
      <c r="C63" s="36">
        <v>1712</v>
      </c>
      <c r="D63" s="36">
        <v>1416</v>
      </c>
      <c r="E63" s="36">
        <v>1399</v>
      </c>
      <c r="F63" s="36">
        <v>1202</v>
      </c>
      <c r="G63" s="36">
        <v>1035</v>
      </c>
      <c r="H63" s="36">
        <v>882</v>
      </c>
      <c r="I63" s="36">
        <v>782</v>
      </c>
      <c r="J63" s="36">
        <v>662</v>
      </c>
      <c r="K63" s="36">
        <v>532</v>
      </c>
      <c r="L63" s="49">
        <v>375</v>
      </c>
      <c r="M63" s="20">
        <f t="shared" si="1"/>
        <v>-1337</v>
      </c>
      <c r="O63" s="25"/>
      <c r="P63" s="12" t="s">
        <v>64</v>
      </c>
      <c r="Q63" s="2">
        <f t="shared" si="12"/>
        <v>2.7543511347218781E-3</v>
      </c>
      <c r="R63" s="2">
        <f t="shared" si="13"/>
        <v>2.4540642840059478E-3</v>
      </c>
      <c r="S63" s="2">
        <f t="shared" si="14"/>
        <v>2.6155203745111088E-3</v>
      </c>
      <c r="T63" s="2">
        <f t="shared" si="15"/>
        <v>2.2127396367572503E-3</v>
      </c>
      <c r="U63" s="2">
        <f t="shared" si="2"/>
        <v>1.8549218154935256E-3</v>
      </c>
      <c r="V63" s="2">
        <f t="shared" si="16"/>
        <v>1.5768246113359746E-3</v>
      </c>
      <c r="W63" s="2">
        <f t="shared" si="17"/>
        <v>1.3758352657191818E-3</v>
      </c>
      <c r="X63" s="2">
        <f t="shared" si="3"/>
        <v>1.1379673702467945E-3</v>
      </c>
      <c r="Y63" s="2">
        <f t="shared" si="18"/>
        <v>8.9075821607249297E-4</v>
      </c>
      <c r="Z63" s="14">
        <f t="shared" si="19"/>
        <v>6.1018372225087828E-4</v>
      </c>
    </row>
    <row r="64" spans="1:26" ht="25.5" x14ac:dyDescent="0.2">
      <c r="A64" s="42"/>
      <c r="B64" s="31" t="s">
        <v>65</v>
      </c>
      <c r="C64" s="36">
        <v>531</v>
      </c>
      <c r="D64" s="36">
        <v>477</v>
      </c>
      <c r="E64" s="36">
        <v>518</v>
      </c>
      <c r="F64" s="36">
        <v>533</v>
      </c>
      <c r="G64" s="36">
        <v>584</v>
      </c>
      <c r="H64" s="36">
        <v>615</v>
      </c>
      <c r="I64" s="36">
        <v>758</v>
      </c>
      <c r="J64" s="36">
        <v>650</v>
      </c>
      <c r="K64" s="36">
        <v>785</v>
      </c>
      <c r="L64" s="49">
        <v>882</v>
      </c>
      <c r="M64" s="53">
        <f t="shared" si="1"/>
        <v>351</v>
      </c>
      <c r="O64" s="25"/>
      <c r="P64" s="12" t="s">
        <v>65</v>
      </c>
      <c r="Q64" s="2">
        <f t="shared" si="12"/>
        <v>8.5429932975310588E-4</v>
      </c>
      <c r="R64" s="2">
        <f t="shared" si="13"/>
        <v>8.2668690923081724E-4</v>
      </c>
      <c r="S64" s="2">
        <f t="shared" si="14"/>
        <v>9.6843427733863795E-4</v>
      </c>
      <c r="T64" s="2">
        <f t="shared" si="15"/>
        <v>9.8118987220600202E-4</v>
      </c>
      <c r="U64" s="2">
        <f t="shared" si="2"/>
        <v>1.0466418746359603E-3</v>
      </c>
      <c r="V64" s="2">
        <f t="shared" si="16"/>
        <v>1.0994865487206624E-3</v>
      </c>
      <c r="W64" s="2">
        <f t="shared" si="17"/>
        <v>1.3336101424746033E-3</v>
      </c>
      <c r="X64" s="2">
        <f t="shared" si="3"/>
        <v>1.1173395629311426E-3</v>
      </c>
      <c r="Y64" s="2">
        <f t="shared" si="18"/>
        <v>1.3143706759716296E-3</v>
      </c>
      <c r="Z64" s="14">
        <f t="shared" si="19"/>
        <v>1.4351521147340656E-3</v>
      </c>
    </row>
    <row r="65" spans="1:26" x14ac:dyDescent="0.2">
      <c r="A65" s="42"/>
      <c r="B65" s="31" t="s">
        <v>66</v>
      </c>
      <c r="C65" s="36">
        <v>3153</v>
      </c>
      <c r="D65" s="36">
        <v>3071</v>
      </c>
      <c r="E65" s="36">
        <v>2958</v>
      </c>
      <c r="F65" s="36">
        <v>3127</v>
      </c>
      <c r="G65" s="36">
        <v>3121</v>
      </c>
      <c r="H65" s="36">
        <v>3102</v>
      </c>
      <c r="I65" s="36">
        <v>3154</v>
      </c>
      <c r="J65" s="36">
        <v>3374</v>
      </c>
      <c r="K65" s="36">
        <v>3501</v>
      </c>
      <c r="L65" s="49">
        <v>3826</v>
      </c>
      <c r="M65" s="53">
        <f t="shared" si="1"/>
        <v>673</v>
      </c>
      <c r="O65" s="25" t="s">
        <v>87</v>
      </c>
      <c r="P65" s="12" t="s">
        <v>66</v>
      </c>
      <c r="Q65" s="2">
        <f t="shared" si="12"/>
        <v>5.0727039297769165E-3</v>
      </c>
      <c r="R65" s="2">
        <f t="shared" si="13"/>
        <v>5.3223385707501878E-3</v>
      </c>
      <c r="S65" s="2">
        <f t="shared" si="14"/>
        <v>5.5301710277368549E-3</v>
      </c>
      <c r="T65" s="2">
        <f t="shared" si="15"/>
        <v>5.7564366423793027E-3</v>
      </c>
      <c r="U65" s="2">
        <f t="shared" si="2"/>
        <v>5.593440566333617E-3</v>
      </c>
      <c r="V65" s="2">
        <f t="shared" si="16"/>
        <v>5.5457028847666588E-3</v>
      </c>
      <c r="W65" s="2">
        <f t="shared" si="17"/>
        <v>5.5490849463916874E-3</v>
      </c>
      <c r="X65" s="2">
        <f t="shared" si="3"/>
        <v>5.7998518235841158E-3</v>
      </c>
      <c r="Y65" s="2">
        <f t="shared" si="18"/>
        <v>5.8619257790785678E-3</v>
      </c>
      <c r="Z65" s="14">
        <f t="shared" si="19"/>
        <v>6.2255011235516269E-3</v>
      </c>
    </row>
    <row r="66" spans="1:26" x14ac:dyDescent="0.2">
      <c r="A66" s="42"/>
      <c r="B66" s="31" t="s">
        <v>67</v>
      </c>
      <c r="C66" s="36">
        <v>15203</v>
      </c>
      <c r="D66" s="36">
        <v>14763</v>
      </c>
      <c r="E66" s="36">
        <v>13506</v>
      </c>
      <c r="F66" s="36">
        <v>13957</v>
      </c>
      <c r="G66" s="36">
        <v>14414</v>
      </c>
      <c r="H66" s="36">
        <v>14566</v>
      </c>
      <c r="I66" s="36">
        <v>14873</v>
      </c>
      <c r="J66" s="36">
        <v>15828</v>
      </c>
      <c r="K66" s="36">
        <v>15204</v>
      </c>
      <c r="L66" s="49">
        <v>16011</v>
      </c>
      <c r="M66" s="53">
        <f t="shared" si="1"/>
        <v>808</v>
      </c>
      <c r="O66" s="25" t="s">
        <v>88</v>
      </c>
      <c r="P66" s="12" t="s">
        <v>67</v>
      </c>
      <c r="Q66" s="2">
        <f t="shared" si="12"/>
        <v>2.44593459703135E-2</v>
      </c>
      <c r="R66" s="2">
        <f t="shared" si="13"/>
        <v>2.5585699876256928E-2</v>
      </c>
      <c r="S66" s="2">
        <f t="shared" si="14"/>
        <v>2.5250334651999311E-2</v>
      </c>
      <c r="T66" s="2">
        <f t="shared" si="15"/>
        <v>2.56931839519309E-2</v>
      </c>
      <c r="U66" s="2">
        <f t="shared" si="2"/>
        <v>2.583269859760742E-2</v>
      </c>
      <c r="V66" s="2">
        <f t="shared" si="16"/>
        <v>2.6040847266122227E-2</v>
      </c>
      <c r="W66" s="2">
        <f t="shared" si="17"/>
        <v>2.6167260750692315E-2</v>
      </c>
      <c r="X66" s="2">
        <f t="shared" si="3"/>
        <v>2.720807784934481E-2</v>
      </c>
      <c r="Y66" s="2">
        <f t="shared" si="18"/>
        <v>2.5456932175124406E-2</v>
      </c>
      <c r="Z66" s="14">
        <f t="shared" si="19"/>
        <v>2.6052404205223499E-2</v>
      </c>
    </row>
    <row r="67" spans="1:26" x14ac:dyDescent="0.2">
      <c r="A67" s="42"/>
      <c r="B67" s="31" t="s">
        <v>68</v>
      </c>
      <c r="C67" s="36">
        <v>2415</v>
      </c>
      <c r="D67" s="36">
        <v>2468</v>
      </c>
      <c r="E67" s="36">
        <v>2360</v>
      </c>
      <c r="F67" s="36">
        <v>2301</v>
      </c>
      <c r="G67" s="36">
        <v>2346</v>
      </c>
      <c r="H67" s="36">
        <v>2144</v>
      </c>
      <c r="I67" s="36">
        <v>2063</v>
      </c>
      <c r="J67" s="36">
        <v>1986</v>
      </c>
      <c r="K67" s="36">
        <v>1957</v>
      </c>
      <c r="L67" s="49">
        <v>1863</v>
      </c>
      <c r="M67" s="20">
        <f t="shared" si="1"/>
        <v>-552</v>
      </c>
      <c r="O67" s="25"/>
      <c r="P67" s="12" t="s">
        <v>68</v>
      </c>
      <c r="Q67" s="2">
        <f t="shared" si="12"/>
        <v>3.885372657916668E-3</v>
      </c>
      <c r="R67" s="2">
        <f t="shared" si="13"/>
        <v>4.2772815345527397E-3</v>
      </c>
      <c r="S67" s="2">
        <f t="shared" si="14"/>
        <v>4.4121716110408988E-3</v>
      </c>
      <c r="T67" s="2">
        <f t="shared" si="15"/>
        <v>4.2358684726942035E-3</v>
      </c>
      <c r="U67" s="2">
        <f t="shared" si="2"/>
        <v>4.2044894484519913E-3</v>
      </c>
      <c r="V67" s="2">
        <f t="shared" si="16"/>
        <v>3.8330067649708947E-3</v>
      </c>
      <c r="W67" s="2">
        <f t="shared" si="17"/>
        <v>3.6296012188985578E-3</v>
      </c>
      <c r="X67" s="2">
        <f t="shared" si="3"/>
        <v>3.4139021107403838E-3</v>
      </c>
      <c r="Y67" s="2">
        <f t="shared" si="18"/>
        <v>3.2767177234095278E-3</v>
      </c>
      <c r="Z67" s="14">
        <f t="shared" si="19"/>
        <v>3.0313927321423632E-3</v>
      </c>
    </row>
    <row r="68" spans="1:26" ht="25.5" x14ac:dyDescent="0.2">
      <c r="A68" s="42"/>
      <c r="B68" s="31" t="s">
        <v>69</v>
      </c>
      <c r="C68" s="36">
        <v>21443</v>
      </c>
      <c r="D68" s="36">
        <v>21264</v>
      </c>
      <c r="E68" s="36">
        <v>19401</v>
      </c>
      <c r="F68" s="36">
        <v>23163</v>
      </c>
      <c r="G68" s="36">
        <v>26669</v>
      </c>
      <c r="H68" s="36">
        <v>29571</v>
      </c>
      <c r="I68" s="36">
        <v>30637</v>
      </c>
      <c r="J68" s="36">
        <v>31935</v>
      </c>
      <c r="K68" s="36">
        <v>32202</v>
      </c>
      <c r="L68" s="49">
        <v>33478</v>
      </c>
      <c r="M68" s="53">
        <f t="shared" si="1"/>
        <v>12035</v>
      </c>
      <c r="O68" s="25" t="s">
        <v>89</v>
      </c>
      <c r="P68" s="12" t="s">
        <v>69</v>
      </c>
      <c r="Q68" s="2">
        <f t="shared" si="12"/>
        <v>3.4498569732383896E-2</v>
      </c>
      <c r="R68" s="2">
        <f t="shared" si="13"/>
        <v>3.6852558569987627E-2</v>
      </c>
      <c r="S68" s="2">
        <f t="shared" si="14"/>
        <v>3.6271415858391727E-2</v>
      </c>
      <c r="T68" s="2">
        <f t="shared" si="15"/>
        <v>4.2640339605830441E-2</v>
      </c>
      <c r="U68" s="2">
        <f t="shared" si="2"/>
        <v>4.7796048210045253E-2</v>
      </c>
      <c r="V68" s="2">
        <f t="shared" si="16"/>
        <v>5.2866531271900344E-2</v>
      </c>
      <c r="W68" s="2">
        <f t="shared" si="17"/>
        <v>5.3902129201839608E-2</v>
      </c>
      <c r="X68" s="2">
        <f t="shared" si="3"/>
        <v>5.4895752218778522E-2</v>
      </c>
      <c r="Y68" s="2">
        <f t="shared" si="18"/>
        <v>5.3917661793169959E-2</v>
      </c>
      <c r="Z68" s="14">
        <f t="shared" si="19"/>
        <v>5.4473948409373071E-2</v>
      </c>
    </row>
    <row r="69" spans="1:26" ht="25.5" x14ac:dyDescent="0.2">
      <c r="A69" s="42"/>
      <c r="B69" s="31" t="s">
        <v>70</v>
      </c>
      <c r="C69" s="36">
        <v>31177</v>
      </c>
      <c r="D69" s="36">
        <v>33792</v>
      </c>
      <c r="E69" s="36">
        <v>29233</v>
      </c>
      <c r="F69" s="36">
        <v>28031</v>
      </c>
      <c r="G69" s="36">
        <v>26529</v>
      </c>
      <c r="H69" s="36">
        <v>25885</v>
      </c>
      <c r="I69" s="36">
        <v>26366</v>
      </c>
      <c r="J69" s="36">
        <v>26792</v>
      </c>
      <c r="K69" s="36">
        <v>26116</v>
      </c>
      <c r="L69" s="49">
        <v>26359</v>
      </c>
      <c r="M69" s="20">
        <f t="shared" si="1"/>
        <v>-4818</v>
      </c>
      <c r="O69" s="25" t="s">
        <v>90</v>
      </c>
      <c r="P69" s="12" t="s">
        <v>70</v>
      </c>
      <c r="Q69" s="2">
        <f t="shared" si="12"/>
        <v>5.0159115261228966E-2</v>
      </c>
      <c r="R69" s="2">
        <f t="shared" si="13"/>
        <v>5.8564788336955505E-2</v>
      </c>
      <c r="S69" s="2">
        <f t="shared" si="14"/>
        <v>5.4652971485406182E-2</v>
      </c>
      <c r="T69" s="2">
        <f t="shared" si="15"/>
        <v>5.1601751046541168E-2</v>
      </c>
      <c r="U69" s="2">
        <f t="shared" si="2"/>
        <v>4.7545140911331156E-2</v>
      </c>
      <c r="V69" s="2">
        <f t="shared" si="16"/>
        <v>4.6276763111600568E-2</v>
      </c>
      <c r="W69" s="2">
        <f t="shared" si="17"/>
        <v>4.6387816644439833E-2</v>
      </c>
      <c r="X69" s="2">
        <f t="shared" si="3"/>
        <v>4.6055017800078729E-2</v>
      </c>
      <c r="Y69" s="2">
        <f t="shared" si="18"/>
        <v>4.372752174990456E-2</v>
      </c>
      <c r="Z69" s="14">
        <f t="shared" si="19"/>
        <v>4.2890220626162399E-2</v>
      </c>
    </row>
    <row r="70" spans="1:26" x14ac:dyDescent="0.2">
      <c r="A70" s="42"/>
      <c r="B70" s="31" t="s">
        <v>71</v>
      </c>
      <c r="C70" s="36">
        <v>50490</v>
      </c>
      <c r="D70" s="36">
        <v>49367</v>
      </c>
      <c r="E70" s="36">
        <v>46353</v>
      </c>
      <c r="F70" s="36">
        <v>45045</v>
      </c>
      <c r="G70" s="36">
        <v>44815</v>
      </c>
      <c r="H70" s="36">
        <v>44408</v>
      </c>
      <c r="I70" s="36">
        <v>43978</v>
      </c>
      <c r="J70" s="36">
        <v>43325</v>
      </c>
      <c r="K70" s="36">
        <v>43149</v>
      </c>
      <c r="L70" s="49">
        <v>42907</v>
      </c>
      <c r="M70" s="20">
        <f t="shared" si="1"/>
        <v>-7583</v>
      </c>
      <c r="O70" s="25" t="s">
        <v>91</v>
      </c>
      <c r="P70" s="12" t="s">
        <v>71</v>
      </c>
      <c r="Q70" s="2">
        <f t="shared" si="12"/>
        <v>8.1230834574829214E-2</v>
      </c>
      <c r="R70" s="2">
        <f t="shared" si="13"/>
        <v>8.5557762364775164E-2</v>
      </c>
      <c r="S70" s="2">
        <f t="shared" si="14"/>
        <v>8.6659911307872359E-2</v>
      </c>
      <c r="T70" s="2">
        <f t="shared" si="15"/>
        <v>8.2922509931556018E-2</v>
      </c>
      <c r="U70" s="2">
        <f t="shared" si="2"/>
        <v>8.0317218513374256E-2</v>
      </c>
      <c r="V70" s="2">
        <f t="shared" si="16"/>
        <v>7.9391867732662075E-2</v>
      </c>
      <c r="W70" s="2">
        <f t="shared" si="17"/>
        <v>7.7374019585419659E-2</v>
      </c>
      <c r="X70" s="2">
        <f t="shared" si="3"/>
        <v>7.447497932921808E-2</v>
      </c>
      <c r="Y70" s="2">
        <f t="shared" si="18"/>
        <v>7.224685388216541E-2</v>
      </c>
      <c r="Z70" s="14">
        <f t="shared" si="19"/>
        <v>6.9816407921649157E-2</v>
      </c>
    </row>
    <row r="71" spans="1:26" x14ac:dyDescent="0.2">
      <c r="A71" s="42"/>
      <c r="B71" s="31" t="s">
        <v>72</v>
      </c>
      <c r="C71" s="36">
        <v>45628</v>
      </c>
      <c r="D71" s="36">
        <v>47824</v>
      </c>
      <c r="E71" s="36">
        <v>45528</v>
      </c>
      <c r="F71" s="36">
        <v>41568</v>
      </c>
      <c r="G71" s="36">
        <v>41062</v>
      </c>
      <c r="H71" s="36">
        <v>40778</v>
      </c>
      <c r="I71" s="36">
        <v>40760</v>
      </c>
      <c r="J71" s="36">
        <v>41526</v>
      </c>
      <c r="K71" s="36">
        <v>42529</v>
      </c>
      <c r="L71" s="49">
        <v>44984</v>
      </c>
      <c r="M71" s="20">
        <f t="shared" ref="M71:M134" si="20">L71-C71</f>
        <v>-644</v>
      </c>
      <c r="O71" s="25" t="s">
        <v>92</v>
      </c>
      <c r="P71" s="12" t="s">
        <v>72</v>
      </c>
      <c r="Q71" s="2">
        <f t="shared" si="12"/>
        <v>7.3408606060216042E-2</v>
      </c>
      <c r="R71" s="2">
        <f t="shared" si="13"/>
        <v>8.2883594857556822E-2</v>
      </c>
      <c r="S71" s="2">
        <f t="shared" si="14"/>
        <v>8.5117520808250011E-2</v>
      </c>
      <c r="T71" s="2">
        <f t="shared" si="15"/>
        <v>7.6521764742699991E-2</v>
      </c>
      <c r="U71" s="2">
        <f t="shared" si="2"/>
        <v>7.3591110712845562E-2</v>
      </c>
      <c r="V71" s="2">
        <f t="shared" si="16"/>
        <v>7.2902215420701091E-2</v>
      </c>
      <c r="W71" s="2">
        <f t="shared" si="17"/>
        <v>7.1712334310375769E-2</v>
      </c>
      <c r="X71" s="2">
        <f t="shared" si="3"/>
        <v>7.1382527215813271E-2</v>
      </c>
      <c r="Y71" s="2">
        <f t="shared" si="18"/>
        <v>7.1208752201780176E-2</v>
      </c>
      <c r="Z71" s="14">
        <f t="shared" si="19"/>
        <v>7.3196012164622681E-2</v>
      </c>
    </row>
    <row r="72" spans="1:26" x14ac:dyDescent="0.2">
      <c r="A72" s="42"/>
      <c r="B72" s="31" t="s">
        <v>73</v>
      </c>
      <c r="C72" s="36">
        <v>3472</v>
      </c>
      <c r="D72" s="36">
        <v>5928</v>
      </c>
      <c r="E72" s="36">
        <v>5636</v>
      </c>
      <c r="F72" s="36">
        <v>5936</v>
      </c>
      <c r="G72" s="36">
        <v>5847</v>
      </c>
      <c r="H72" s="36">
        <v>6920</v>
      </c>
      <c r="I72" s="36">
        <v>7529</v>
      </c>
      <c r="J72" s="36">
        <v>7548</v>
      </c>
      <c r="K72" s="36">
        <v>6352</v>
      </c>
      <c r="L72" s="49">
        <v>6732</v>
      </c>
      <c r="M72" s="53">
        <f t="shared" si="20"/>
        <v>3260</v>
      </c>
      <c r="O72" s="25" t="s">
        <v>93</v>
      </c>
      <c r="P72" s="12" t="s">
        <v>73</v>
      </c>
      <c r="Q72" s="2">
        <f t="shared" ref="Q72:Q73" si="21">C72/$C$6</f>
        <v>5.5859270676135286E-3</v>
      </c>
      <c r="R72" s="2">
        <f t="shared" ref="R72:R73" si="22">D72/$D$6</f>
        <v>1.0273794544906257E-2</v>
      </c>
      <c r="S72" s="2">
        <f t="shared" ref="S72:S73" si="23">E72/$E$6</f>
        <v>1.0536864067723094E-2</v>
      </c>
      <c r="T72" s="2">
        <f t="shared" ref="T72:T73" si="24">F72/$F$6</f>
        <v>1.0927472948245455E-2</v>
      </c>
      <c r="U72" s="2">
        <f t="shared" ref="U72:U73" si="25">G72/$G$6</f>
        <v>1.0478964111295308E-2</v>
      </c>
      <c r="V72" s="2">
        <f t="shared" ref="V72:V73" si="26">H72/$H$6</f>
        <v>1.2371458401865015E-2</v>
      </c>
      <c r="W72" s="2">
        <f t="shared" ref="W72:W73" si="27">I72/$I$6</f>
        <v>1.3246373037851304E-2</v>
      </c>
      <c r="X72" s="2">
        <f t="shared" ref="X72:X73" si="28">J72/$J$6</f>
        <v>1.2974890801545022E-2</v>
      </c>
      <c r="Y72" s="2">
        <f t="shared" ref="Y72:Y73" si="29">K72/$K$6</f>
        <v>1.0635519151301646E-2</v>
      </c>
      <c r="Z72" s="14">
        <f t="shared" ref="Z72:Z73" si="30">L72/$L$6</f>
        <v>1.0954018181847767E-2</v>
      </c>
    </row>
    <row r="73" spans="1:26" ht="13.5" thickBot="1" x14ac:dyDescent="0.25">
      <c r="A73" s="43"/>
      <c r="B73" s="44" t="s">
        <v>74</v>
      </c>
      <c r="C73" s="45">
        <v>3353</v>
      </c>
      <c r="D73" s="45">
        <v>3678</v>
      </c>
      <c r="E73" s="45">
        <v>3317</v>
      </c>
      <c r="F73" s="45">
        <v>3494</v>
      </c>
      <c r="G73" s="45">
        <v>3865</v>
      </c>
      <c r="H73" s="45">
        <v>4058</v>
      </c>
      <c r="I73" s="45">
        <v>4907</v>
      </c>
      <c r="J73" s="45">
        <v>4995</v>
      </c>
      <c r="K73" s="45">
        <v>4962</v>
      </c>
      <c r="L73" s="50">
        <v>4971</v>
      </c>
      <c r="M73" s="54">
        <f t="shared" si="20"/>
        <v>1618</v>
      </c>
      <c r="O73" s="26" t="s">
        <v>94</v>
      </c>
      <c r="P73" s="24" t="s">
        <v>74</v>
      </c>
      <c r="Q73" s="5">
        <f t="shared" si="21"/>
        <v>5.3944739221509679E-3</v>
      </c>
      <c r="R73" s="5">
        <f t="shared" si="22"/>
        <v>6.3743279919307042E-3</v>
      </c>
      <c r="S73" s="5">
        <f t="shared" si="23"/>
        <v>6.201344590602822E-3</v>
      </c>
      <c r="T73" s="5">
        <f t="shared" si="24"/>
        <v>6.4320401753991951E-3</v>
      </c>
      <c r="U73" s="5">
        <f t="shared" si="25"/>
        <v>6.9268336394999776E-3</v>
      </c>
      <c r="V73" s="5">
        <f t="shared" si="26"/>
        <v>7.2548234385503224E-3</v>
      </c>
      <c r="W73" s="5">
        <f t="shared" si="27"/>
        <v>8.6332783233811061E-3</v>
      </c>
      <c r="X73" s="5">
        <f t="shared" si="28"/>
        <v>8.5863247951400885E-3</v>
      </c>
      <c r="Y73" s="5">
        <f t="shared" si="29"/>
        <v>8.3081621581799058E-3</v>
      </c>
      <c r="Z73" s="15">
        <f t="shared" si="30"/>
        <v>8.0885954221576427E-3</v>
      </c>
    </row>
    <row r="74" spans="1:26" x14ac:dyDescent="0.2">
      <c r="A74" s="42" t="s">
        <v>97</v>
      </c>
      <c r="B74" s="32" t="s">
        <v>44</v>
      </c>
      <c r="C74" s="35">
        <v>151700</v>
      </c>
      <c r="D74" s="35">
        <v>138056</v>
      </c>
      <c r="E74" s="35">
        <v>129152</v>
      </c>
      <c r="F74" s="35">
        <v>132720</v>
      </c>
      <c r="G74" s="35">
        <v>137618</v>
      </c>
      <c r="H74" s="35">
        <v>137641</v>
      </c>
      <c r="I74" s="35">
        <v>140362</v>
      </c>
      <c r="J74" s="35">
        <v>146117</v>
      </c>
      <c r="K74" s="35">
        <v>154269</v>
      </c>
      <c r="L74" s="51">
        <v>161202</v>
      </c>
      <c r="M74" s="20">
        <f t="shared" si="20"/>
        <v>9502</v>
      </c>
      <c r="O74" s="39" t="s">
        <v>97</v>
      </c>
      <c r="P74" s="40" t="s">
        <v>44</v>
      </c>
      <c r="Q74" s="4">
        <f>Q75+Q79+Q84+Q108+Q109+Q113+Q114+Q115+Q121+Q122+Q127+Q131+Q132+Q134+Q135+Q136+Q137+Q138+Q139</f>
        <v>1</v>
      </c>
      <c r="R74" s="4">
        <f t="shared" ref="R74:Z74" si="31">R75+R79+R84+R108+R109+R113+R114+R115+R121+R122+R127+R131+R132+R134+R135+R136+R137+R138+R139</f>
        <v>1.0000000000000002</v>
      </c>
      <c r="S74" s="4">
        <f t="shared" si="31"/>
        <v>1</v>
      </c>
      <c r="T74" s="4">
        <f t="shared" si="31"/>
        <v>1</v>
      </c>
      <c r="U74" s="4">
        <f t="shared" si="31"/>
        <v>1</v>
      </c>
      <c r="V74" s="4">
        <f t="shared" si="31"/>
        <v>1</v>
      </c>
      <c r="W74" s="4">
        <f t="shared" si="31"/>
        <v>1</v>
      </c>
      <c r="X74" s="4">
        <f t="shared" si="31"/>
        <v>1</v>
      </c>
      <c r="Y74" s="4">
        <f t="shared" si="31"/>
        <v>1</v>
      </c>
      <c r="Z74" s="81">
        <f t="shared" si="31"/>
        <v>1</v>
      </c>
    </row>
    <row r="75" spans="1:26" x14ac:dyDescent="0.2">
      <c r="A75" s="42"/>
      <c r="B75" s="31" t="s">
        <v>45</v>
      </c>
      <c r="C75" s="36">
        <v>2478</v>
      </c>
      <c r="D75" s="36">
        <v>2642</v>
      </c>
      <c r="E75" s="36">
        <v>2135</v>
      </c>
      <c r="F75" s="36">
        <v>2074</v>
      </c>
      <c r="G75" s="36">
        <v>2231</v>
      </c>
      <c r="H75" s="36">
        <v>2316</v>
      </c>
      <c r="I75" s="36">
        <v>2309</v>
      </c>
      <c r="J75" s="36">
        <v>2711</v>
      </c>
      <c r="K75" s="36">
        <v>2696</v>
      </c>
      <c r="L75" s="49">
        <v>2856</v>
      </c>
      <c r="M75" s="20">
        <f t="shared" si="20"/>
        <v>378</v>
      </c>
      <c r="O75" s="42"/>
      <c r="P75" s="31" t="s">
        <v>45</v>
      </c>
      <c r="Q75" s="2">
        <f t="shared" ref="Q75" si="32">C75/$C$74</f>
        <v>1.6334871456822678E-2</v>
      </c>
      <c r="R75" s="2">
        <f t="shared" ref="R75" si="33">D75/$D$74</f>
        <v>1.9137161731471286E-2</v>
      </c>
      <c r="S75" s="2">
        <f t="shared" ref="S75" si="34">E75/$E$74</f>
        <v>1.6530909316154609E-2</v>
      </c>
      <c r="T75" s="2">
        <f t="shared" ref="T75" si="35">F75/$F$74</f>
        <v>1.562688366485835E-2</v>
      </c>
      <c r="U75" s="2">
        <f t="shared" ref="U75" si="36">G75/$G$74</f>
        <v>1.6211542094784114E-2</v>
      </c>
      <c r="V75" s="2">
        <f t="shared" ref="V75" si="37">H75/$H$74</f>
        <v>1.6826381674065142E-2</v>
      </c>
      <c r="W75" s="2">
        <f t="shared" ref="W75" si="38">I75/$I$74</f>
        <v>1.6450321312036022E-2</v>
      </c>
      <c r="X75" s="2">
        <f t="shared" ref="X75" si="39">J75/$J$74</f>
        <v>1.8553624834892587E-2</v>
      </c>
      <c r="Y75" s="2">
        <f t="shared" ref="Y75" si="40">K75/$K$74</f>
        <v>1.7475967303865327E-2</v>
      </c>
      <c r="Z75" s="3">
        <f>L75/$L$74</f>
        <v>1.7716901775412217E-2</v>
      </c>
    </row>
    <row r="76" spans="1:26" x14ac:dyDescent="0.2">
      <c r="A76" s="42"/>
      <c r="B76" s="31" t="s">
        <v>46</v>
      </c>
      <c r="C76" s="36">
        <v>1292</v>
      </c>
      <c r="D76" s="36">
        <v>1421</v>
      </c>
      <c r="E76" s="36">
        <v>1129</v>
      </c>
      <c r="F76" s="36">
        <v>1106</v>
      </c>
      <c r="G76" s="36">
        <v>1109</v>
      </c>
      <c r="H76" s="36">
        <v>1234</v>
      </c>
      <c r="I76" s="36">
        <v>1229</v>
      </c>
      <c r="J76" s="36">
        <v>1489</v>
      </c>
      <c r="K76" s="36">
        <v>1516</v>
      </c>
      <c r="L76" s="49">
        <v>1594</v>
      </c>
      <c r="M76" s="20">
        <f t="shared" si="20"/>
        <v>302</v>
      </c>
      <c r="O76" s="42"/>
      <c r="P76" s="31" t="s">
        <v>46</v>
      </c>
      <c r="Q76" s="2">
        <f t="shared" ref="Q76:Q139" si="41">C76/$C$74</f>
        <v>8.5168094924192479E-3</v>
      </c>
      <c r="R76" s="2">
        <f t="shared" ref="R76:R139" si="42">D76/$D$74</f>
        <v>1.0292924610303065E-2</v>
      </c>
      <c r="S76" s="2">
        <f t="shared" ref="S76:S139" si="43">E76/$E$74</f>
        <v>8.7416377601585733E-3</v>
      </c>
      <c r="T76" s="2">
        <f t="shared" ref="T76:T139" si="44">F76/$F$74</f>
        <v>8.3333333333333332E-3</v>
      </c>
      <c r="U76" s="2">
        <f t="shared" ref="U76:U139" si="45">G76/$G$74</f>
        <v>8.0585388539289923E-3</v>
      </c>
      <c r="V76" s="2">
        <f t="shared" ref="V76:V139" si="46">H76/$H$74</f>
        <v>8.9653518936944655E-3</v>
      </c>
      <c r="W76" s="2">
        <f t="shared" ref="W76:W139" si="47">I76/$I$74</f>
        <v>8.7559310924609224E-3</v>
      </c>
      <c r="X76" s="2">
        <f t="shared" ref="X76:X139" si="48">J76/$J$74</f>
        <v>1.019046380640172E-2</v>
      </c>
      <c r="Y76" s="2">
        <f t="shared" ref="Y76:Y139" si="49">K76/$K$74</f>
        <v>9.8269905165652201E-3</v>
      </c>
      <c r="Z76" s="3">
        <f t="shared" ref="Z76:Z139" si="50">L76/$L$74</f>
        <v>9.8882147864170419E-3</v>
      </c>
    </row>
    <row r="77" spans="1:26" x14ac:dyDescent="0.2">
      <c r="A77" s="42"/>
      <c r="B77" s="31" t="s">
        <v>47</v>
      </c>
      <c r="C77" s="36">
        <v>1186</v>
      </c>
      <c r="D77" s="36">
        <v>1221</v>
      </c>
      <c r="E77" s="36">
        <v>1006</v>
      </c>
      <c r="F77" s="36">
        <v>968</v>
      </c>
      <c r="G77" s="36">
        <v>1122</v>
      </c>
      <c r="H77" s="36">
        <v>1082</v>
      </c>
      <c r="I77" s="36">
        <v>1080</v>
      </c>
      <c r="J77" s="36">
        <v>1222</v>
      </c>
      <c r="K77" s="36">
        <v>1180</v>
      </c>
      <c r="L77" s="49">
        <v>1262</v>
      </c>
      <c r="M77" s="20">
        <f t="shared" si="20"/>
        <v>76</v>
      </c>
      <c r="O77" s="42"/>
      <c r="P77" s="31" t="s">
        <v>47</v>
      </c>
      <c r="Q77" s="2">
        <f t="shared" si="41"/>
        <v>7.8180619644034281E-3</v>
      </c>
      <c r="R77" s="2">
        <f t="shared" si="42"/>
        <v>8.8442371211682209E-3</v>
      </c>
      <c r="S77" s="2">
        <f t="shared" si="43"/>
        <v>7.7892715559960361E-3</v>
      </c>
      <c r="T77" s="2">
        <f t="shared" si="44"/>
        <v>7.2935503315250151E-3</v>
      </c>
      <c r="U77" s="2">
        <f t="shared" si="45"/>
        <v>8.1530032408551213E-3</v>
      </c>
      <c r="V77" s="2">
        <f t="shared" si="46"/>
        <v>7.8610297803706746E-3</v>
      </c>
      <c r="W77" s="2">
        <f t="shared" si="47"/>
        <v>7.6943902195750983E-3</v>
      </c>
      <c r="X77" s="2">
        <f t="shared" si="48"/>
        <v>8.3631610284908668E-3</v>
      </c>
      <c r="Y77" s="2">
        <f t="shared" si="49"/>
        <v>7.6489767873001054E-3</v>
      </c>
      <c r="Z77" s="3">
        <f t="shared" si="50"/>
        <v>7.8286869889951736E-3</v>
      </c>
    </row>
    <row r="78" spans="1:26" x14ac:dyDescent="0.2">
      <c r="A78" s="42"/>
      <c r="B78" s="31" t="s">
        <v>3</v>
      </c>
      <c r="C78" s="36">
        <v>65772</v>
      </c>
      <c r="D78" s="36">
        <v>55725</v>
      </c>
      <c r="E78" s="36">
        <v>54585</v>
      </c>
      <c r="F78" s="36">
        <v>56030</v>
      </c>
      <c r="G78" s="36">
        <v>58687</v>
      </c>
      <c r="H78" s="36">
        <v>58795</v>
      </c>
      <c r="I78" s="36">
        <v>59246</v>
      </c>
      <c r="J78" s="36">
        <v>62913</v>
      </c>
      <c r="K78" s="36">
        <v>68190</v>
      </c>
      <c r="L78" s="49">
        <v>71426</v>
      </c>
      <c r="M78" s="20">
        <f t="shared" si="20"/>
        <v>5654</v>
      </c>
      <c r="O78" s="42"/>
      <c r="P78" s="31" t="s">
        <v>3</v>
      </c>
      <c r="Q78" s="2">
        <f t="shared" si="41"/>
        <v>0.43356624917600528</v>
      </c>
      <c r="R78" s="2">
        <f t="shared" si="42"/>
        <v>0.40364055166019586</v>
      </c>
      <c r="S78" s="2">
        <f t="shared" si="43"/>
        <v>0.42264153865213083</v>
      </c>
      <c r="T78" s="2">
        <f t="shared" si="44"/>
        <v>0.42216696805304399</v>
      </c>
      <c r="U78" s="2">
        <f t="shared" si="45"/>
        <v>0.42644857504105566</v>
      </c>
      <c r="V78" s="2">
        <f t="shared" si="46"/>
        <v>0.42716196482152846</v>
      </c>
      <c r="W78" s="2">
        <f t="shared" si="47"/>
        <v>0.42209429902680212</v>
      </c>
      <c r="X78" s="2">
        <f t="shared" si="48"/>
        <v>0.43056591635470204</v>
      </c>
      <c r="Y78" s="2">
        <f t="shared" si="49"/>
        <v>0.44202010773389339</v>
      </c>
      <c r="Z78" s="3">
        <f t="shared" si="50"/>
        <v>0.44308383270679025</v>
      </c>
    </row>
    <row r="79" spans="1:26" x14ac:dyDescent="0.2">
      <c r="A79" s="42"/>
      <c r="B79" s="31" t="s">
        <v>4</v>
      </c>
      <c r="C79" s="36">
        <v>2516</v>
      </c>
      <c r="D79" s="36">
        <v>1998</v>
      </c>
      <c r="E79" s="36">
        <v>1852</v>
      </c>
      <c r="F79" s="36">
        <v>1872</v>
      </c>
      <c r="G79" s="36">
        <v>1870</v>
      </c>
      <c r="H79" s="36">
        <v>1929</v>
      </c>
      <c r="I79" s="36">
        <v>1914</v>
      </c>
      <c r="J79" s="36">
        <v>1671</v>
      </c>
      <c r="K79" s="36">
        <v>1553</v>
      </c>
      <c r="L79" s="49">
        <v>1572</v>
      </c>
      <c r="M79" s="20">
        <f t="shared" si="20"/>
        <v>-944</v>
      </c>
      <c r="O79" s="42"/>
      <c r="P79" s="31" t="s">
        <v>4</v>
      </c>
      <c r="Q79" s="2">
        <f t="shared" si="41"/>
        <v>1.6585365853658537E-2</v>
      </c>
      <c r="R79" s="2">
        <f t="shared" si="42"/>
        <v>1.447238801645709E-2</v>
      </c>
      <c r="S79" s="2">
        <f t="shared" si="43"/>
        <v>1.4339692765113975E-2</v>
      </c>
      <c r="T79" s="2">
        <f t="shared" si="44"/>
        <v>1.4104882459312839E-2</v>
      </c>
      <c r="U79" s="2">
        <f t="shared" si="45"/>
        <v>1.3588338734758534E-2</v>
      </c>
      <c r="V79" s="2">
        <f t="shared" si="46"/>
        <v>1.4014719451326277E-2</v>
      </c>
      <c r="W79" s="2">
        <f t="shared" si="47"/>
        <v>1.3636169333580314E-2</v>
      </c>
      <c r="X79" s="2">
        <f t="shared" si="48"/>
        <v>1.1436040980857806E-2</v>
      </c>
      <c r="Y79" s="2">
        <f t="shared" si="49"/>
        <v>1.0066831314133105E-2</v>
      </c>
      <c r="Z79" s="3">
        <f t="shared" si="50"/>
        <v>9.7517400528529426E-3</v>
      </c>
    </row>
    <row r="80" spans="1:26" x14ac:dyDescent="0.2">
      <c r="A80" s="42"/>
      <c r="B80" s="31" t="s">
        <v>39</v>
      </c>
      <c r="C80" s="36">
        <v>12</v>
      </c>
      <c r="D80" s="36">
        <v>11</v>
      </c>
      <c r="E80" s="36">
        <v>21</v>
      </c>
      <c r="F80" s="36">
        <v>10</v>
      </c>
      <c r="G80" s="36">
        <v>20</v>
      </c>
      <c r="H80" s="36">
        <v>6</v>
      </c>
      <c r="I80" s="36">
        <v>7</v>
      </c>
      <c r="J80" s="36">
        <v>3</v>
      </c>
      <c r="K80" s="36" t="s">
        <v>9</v>
      </c>
      <c r="L80" s="49" t="s">
        <v>9</v>
      </c>
      <c r="M80" s="20"/>
      <c r="O80" s="42"/>
      <c r="P80" s="31" t="s">
        <v>39</v>
      </c>
      <c r="Q80" s="2">
        <f t="shared" si="41"/>
        <v>7.9103493737640079E-5</v>
      </c>
      <c r="R80" s="2">
        <f t="shared" si="42"/>
        <v>7.9677811902416408E-5</v>
      </c>
      <c r="S80" s="2">
        <f t="shared" si="43"/>
        <v>1.6259910802775024E-4</v>
      </c>
      <c r="T80" s="2">
        <f t="shared" si="44"/>
        <v>7.5346594333936104E-5</v>
      </c>
      <c r="U80" s="2">
        <f t="shared" si="45"/>
        <v>1.4532982604019824E-4</v>
      </c>
      <c r="V80" s="2">
        <f t="shared" si="46"/>
        <v>4.3591662368044409E-5</v>
      </c>
      <c r="W80" s="2">
        <f t="shared" si="47"/>
        <v>4.9871047719468233E-5</v>
      </c>
      <c r="X80" s="2">
        <f t="shared" si="48"/>
        <v>2.0531491886638788E-5</v>
      </c>
      <c r="Y80" s="2">
        <v>0</v>
      </c>
      <c r="Z80" s="3">
        <v>0</v>
      </c>
    </row>
    <row r="81" spans="1:26" x14ac:dyDescent="0.2">
      <c r="A81" s="42"/>
      <c r="B81" s="31" t="s">
        <v>5</v>
      </c>
      <c r="C81" s="36">
        <v>1765</v>
      </c>
      <c r="D81" s="36">
        <v>1496</v>
      </c>
      <c r="E81" s="36">
        <v>1420</v>
      </c>
      <c r="F81" s="36">
        <v>1383</v>
      </c>
      <c r="G81" s="36">
        <v>1355</v>
      </c>
      <c r="H81" s="36">
        <v>1294</v>
      </c>
      <c r="I81" s="36">
        <v>1235</v>
      </c>
      <c r="J81" s="36">
        <v>1093</v>
      </c>
      <c r="K81" s="36">
        <v>1025</v>
      </c>
      <c r="L81" s="49">
        <v>1005</v>
      </c>
      <c r="M81" s="20">
        <f t="shared" si="20"/>
        <v>-760</v>
      </c>
      <c r="O81" s="42"/>
      <c r="P81" s="31" t="s">
        <v>5</v>
      </c>
      <c r="Q81" s="2">
        <f t="shared" si="41"/>
        <v>1.1634805537244561E-2</v>
      </c>
      <c r="R81" s="2">
        <f t="shared" si="42"/>
        <v>1.0836182418728631E-2</v>
      </c>
      <c r="S81" s="2">
        <f t="shared" si="43"/>
        <v>1.0994796828543112E-2</v>
      </c>
      <c r="T81" s="2">
        <f t="shared" si="44"/>
        <v>1.0420433996383363E-2</v>
      </c>
      <c r="U81" s="2">
        <f t="shared" si="45"/>
        <v>9.8460957142234296E-3</v>
      </c>
      <c r="V81" s="2">
        <f t="shared" si="46"/>
        <v>9.4012685173749094E-3</v>
      </c>
      <c r="W81" s="2">
        <f t="shared" si="47"/>
        <v>8.7986777047918945E-3</v>
      </c>
      <c r="X81" s="2">
        <f t="shared" si="48"/>
        <v>7.480306877365399E-3</v>
      </c>
      <c r="Y81" s="2">
        <f t="shared" si="49"/>
        <v>6.6442383110022103E-3</v>
      </c>
      <c r="Z81" s="3">
        <f t="shared" si="50"/>
        <v>6.2344139650872821E-3</v>
      </c>
    </row>
    <row r="82" spans="1:26" x14ac:dyDescent="0.2">
      <c r="A82" s="42"/>
      <c r="B82" s="31" t="s">
        <v>7</v>
      </c>
      <c r="C82" s="36">
        <v>168</v>
      </c>
      <c r="D82" s="36">
        <v>119</v>
      </c>
      <c r="E82" s="36">
        <v>125</v>
      </c>
      <c r="F82" s="36">
        <v>184</v>
      </c>
      <c r="G82" s="36">
        <v>226</v>
      </c>
      <c r="H82" s="36">
        <v>266</v>
      </c>
      <c r="I82" s="36">
        <v>322</v>
      </c>
      <c r="J82" s="36">
        <v>274</v>
      </c>
      <c r="K82" s="36">
        <v>300</v>
      </c>
      <c r="L82" s="49">
        <v>294</v>
      </c>
      <c r="M82" s="20">
        <f t="shared" si="20"/>
        <v>126</v>
      </c>
      <c r="O82" s="42"/>
      <c r="P82" s="31" t="s">
        <v>7</v>
      </c>
      <c r="Q82" s="2">
        <f t="shared" si="41"/>
        <v>1.1074489123269612E-3</v>
      </c>
      <c r="R82" s="2">
        <f t="shared" si="42"/>
        <v>8.6196905603523209E-4</v>
      </c>
      <c r="S82" s="2">
        <f t="shared" si="43"/>
        <v>9.6785183349851341E-4</v>
      </c>
      <c r="T82" s="2">
        <f t="shared" si="44"/>
        <v>1.3863773357444243E-3</v>
      </c>
      <c r="U82" s="2">
        <f t="shared" si="45"/>
        <v>1.6422270342542401E-3</v>
      </c>
      <c r="V82" s="2">
        <f t="shared" si="46"/>
        <v>1.9325636983166354E-3</v>
      </c>
      <c r="W82" s="2">
        <f t="shared" si="47"/>
        <v>2.2940681950955385E-3</v>
      </c>
      <c r="X82" s="2">
        <f t="shared" si="48"/>
        <v>1.8752095923130095E-3</v>
      </c>
      <c r="Y82" s="2">
        <f t="shared" si="49"/>
        <v>1.9446551154152811E-3</v>
      </c>
      <c r="Z82" s="3">
        <f t="shared" si="50"/>
        <v>1.823798712174787E-3</v>
      </c>
    </row>
    <row r="83" spans="1:26" x14ac:dyDescent="0.2">
      <c r="A83" s="42"/>
      <c r="B83" s="31" t="s">
        <v>8</v>
      </c>
      <c r="C83" s="36">
        <v>571</v>
      </c>
      <c r="D83" s="36">
        <v>372</v>
      </c>
      <c r="E83" s="36">
        <v>286</v>
      </c>
      <c r="F83" s="36">
        <v>295</v>
      </c>
      <c r="G83" s="36">
        <v>269</v>
      </c>
      <c r="H83" s="36">
        <v>363</v>
      </c>
      <c r="I83" s="36">
        <v>350</v>
      </c>
      <c r="J83" s="36">
        <v>301</v>
      </c>
      <c r="K83" s="36">
        <v>228</v>
      </c>
      <c r="L83" s="49">
        <v>273</v>
      </c>
      <c r="M83" s="20">
        <f t="shared" si="20"/>
        <v>-298</v>
      </c>
      <c r="O83" s="42"/>
      <c r="P83" s="31" t="s">
        <v>8</v>
      </c>
      <c r="Q83" s="2">
        <f t="shared" si="41"/>
        <v>3.7640079103493738E-3</v>
      </c>
      <c r="R83" s="2">
        <f t="shared" si="42"/>
        <v>2.6945587297908095E-3</v>
      </c>
      <c r="S83" s="2">
        <f t="shared" si="43"/>
        <v>2.2144449950445987E-3</v>
      </c>
      <c r="T83" s="2">
        <f t="shared" si="44"/>
        <v>2.2227245328511149E-3</v>
      </c>
      <c r="U83" s="2">
        <f t="shared" si="45"/>
        <v>1.9546861602406664E-3</v>
      </c>
      <c r="V83" s="2">
        <f t="shared" si="46"/>
        <v>2.6372955732666867E-3</v>
      </c>
      <c r="W83" s="2">
        <f t="shared" si="47"/>
        <v>2.4935523859734117E-3</v>
      </c>
      <c r="X83" s="2">
        <f t="shared" si="48"/>
        <v>2.0599930192927583E-3</v>
      </c>
      <c r="Y83" s="2">
        <f t="shared" si="49"/>
        <v>1.4779378877156136E-3</v>
      </c>
      <c r="Z83" s="3">
        <f t="shared" si="50"/>
        <v>1.6935273755908735E-3</v>
      </c>
    </row>
    <row r="84" spans="1:26" x14ac:dyDescent="0.2">
      <c r="A84" s="42"/>
      <c r="B84" s="31" t="s">
        <v>10</v>
      </c>
      <c r="C84" s="36">
        <v>57921</v>
      </c>
      <c r="D84" s="36">
        <v>49313</v>
      </c>
      <c r="E84" s="36">
        <v>48190</v>
      </c>
      <c r="F84" s="36">
        <v>49553</v>
      </c>
      <c r="G84" s="36">
        <v>52142</v>
      </c>
      <c r="H84" s="36">
        <v>52548</v>
      </c>
      <c r="I84" s="36">
        <v>52905</v>
      </c>
      <c r="J84" s="36">
        <v>56652</v>
      </c>
      <c r="K84" s="36">
        <v>62148</v>
      </c>
      <c r="L84" s="49">
        <v>65223</v>
      </c>
      <c r="M84" s="20">
        <f t="shared" si="20"/>
        <v>7302</v>
      </c>
      <c r="O84" s="42"/>
      <c r="P84" s="31" t="s">
        <v>10</v>
      </c>
      <c r="Q84" s="2">
        <f t="shared" si="41"/>
        <v>0.38181278839815425</v>
      </c>
      <c r="R84" s="2">
        <f t="shared" si="42"/>
        <v>0.35719563075853278</v>
      </c>
      <c r="S84" s="2">
        <f t="shared" si="43"/>
        <v>0.3731262388503469</v>
      </c>
      <c r="T84" s="2">
        <f t="shared" si="44"/>
        <v>0.37336497890295356</v>
      </c>
      <c r="U84" s="2">
        <f t="shared" si="45"/>
        <v>0.37888938946940082</v>
      </c>
      <c r="V84" s="2">
        <f t="shared" si="46"/>
        <v>0.38177577901933291</v>
      </c>
      <c r="W84" s="2">
        <f t="shared" si="47"/>
        <v>0.3769182542283524</v>
      </c>
      <c r="X84" s="2">
        <f t="shared" si="48"/>
        <v>0.38771669278728688</v>
      </c>
      <c r="Y84" s="2">
        <f t="shared" si="49"/>
        <v>0.40285475370942964</v>
      </c>
      <c r="Z84" s="3">
        <f t="shared" si="50"/>
        <v>0.4046041612386943</v>
      </c>
    </row>
    <row r="85" spans="1:26" x14ac:dyDescent="0.2">
      <c r="A85" s="42"/>
      <c r="B85" s="31" t="s">
        <v>11</v>
      </c>
      <c r="C85" s="36">
        <v>5910</v>
      </c>
      <c r="D85" s="36">
        <v>4946</v>
      </c>
      <c r="E85" s="36">
        <v>4633</v>
      </c>
      <c r="F85" s="36">
        <v>5137</v>
      </c>
      <c r="G85" s="36">
        <v>5621</v>
      </c>
      <c r="H85" s="36">
        <v>5522</v>
      </c>
      <c r="I85" s="36">
        <v>5323</v>
      </c>
      <c r="J85" s="36">
        <v>5228</v>
      </c>
      <c r="K85" s="36">
        <v>5545</v>
      </c>
      <c r="L85" s="49">
        <v>5782</v>
      </c>
      <c r="M85" s="20">
        <f t="shared" si="20"/>
        <v>-128</v>
      </c>
      <c r="O85" s="42"/>
      <c r="P85" s="31" t="s">
        <v>11</v>
      </c>
      <c r="Q85" s="2">
        <f t="shared" si="41"/>
        <v>3.8958470665787739E-2</v>
      </c>
      <c r="R85" s="2">
        <f t="shared" si="42"/>
        <v>3.582604160630469E-2</v>
      </c>
      <c r="S85" s="2">
        <f t="shared" si="43"/>
        <v>3.5872460356788899E-2</v>
      </c>
      <c r="T85" s="2">
        <f t="shared" si="44"/>
        <v>3.8705545509342978E-2</v>
      </c>
      <c r="U85" s="2">
        <f t="shared" si="45"/>
        <v>4.0844947608597713E-2</v>
      </c>
      <c r="V85" s="2">
        <f t="shared" si="46"/>
        <v>4.0118859932723537E-2</v>
      </c>
      <c r="W85" s="2">
        <f t="shared" si="47"/>
        <v>3.7923369572961343E-2</v>
      </c>
      <c r="X85" s="2">
        <f t="shared" si="48"/>
        <v>3.5779546527782528E-2</v>
      </c>
      <c r="Y85" s="2">
        <f t="shared" si="49"/>
        <v>3.5943708716592443E-2</v>
      </c>
      <c r="Z85" s="3">
        <f t="shared" si="50"/>
        <v>3.5868041339437474E-2</v>
      </c>
    </row>
    <row r="86" spans="1:26" x14ac:dyDescent="0.2">
      <c r="A86" s="42"/>
      <c r="B86" s="31" t="s">
        <v>12</v>
      </c>
      <c r="C86" s="36">
        <v>76</v>
      </c>
      <c r="D86" s="36">
        <v>70</v>
      </c>
      <c r="E86" s="36">
        <v>61</v>
      </c>
      <c r="F86" s="36">
        <v>57</v>
      </c>
      <c r="G86" s="36">
        <v>62</v>
      </c>
      <c r="H86" s="36">
        <v>90</v>
      </c>
      <c r="I86" s="36">
        <v>96</v>
      </c>
      <c r="J86" s="36">
        <v>130</v>
      </c>
      <c r="K86" s="36">
        <v>147</v>
      </c>
      <c r="L86" s="49">
        <v>138</v>
      </c>
      <c r="M86" s="20">
        <f t="shared" si="20"/>
        <v>62</v>
      </c>
      <c r="O86" s="42"/>
      <c r="P86" s="31" t="s">
        <v>12</v>
      </c>
      <c r="Q86" s="2">
        <f t="shared" si="41"/>
        <v>5.0098879367172053E-4</v>
      </c>
      <c r="R86" s="2">
        <f t="shared" si="42"/>
        <v>5.070406211971953E-4</v>
      </c>
      <c r="S86" s="2">
        <f t="shared" si="43"/>
        <v>4.7231169474727452E-4</v>
      </c>
      <c r="T86" s="2">
        <f t="shared" si="44"/>
        <v>4.2947558770343579E-4</v>
      </c>
      <c r="U86" s="2">
        <f t="shared" si="45"/>
        <v>4.5052246072461451E-4</v>
      </c>
      <c r="V86" s="2">
        <f t="shared" si="46"/>
        <v>6.5387493552066607E-4</v>
      </c>
      <c r="W86" s="2">
        <f t="shared" si="47"/>
        <v>6.8394579729556435E-4</v>
      </c>
      <c r="X86" s="2">
        <f t="shared" si="48"/>
        <v>8.8969798175434758E-4</v>
      </c>
      <c r="Y86" s="2">
        <f t="shared" si="49"/>
        <v>9.5288100655348772E-4</v>
      </c>
      <c r="Z86" s="3">
        <f t="shared" si="50"/>
        <v>8.5606878326571626E-4</v>
      </c>
    </row>
    <row r="87" spans="1:26" x14ac:dyDescent="0.2">
      <c r="A87" s="42"/>
      <c r="B87" s="31" t="s">
        <v>13</v>
      </c>
      <c r="C87" s="36">
        <v>1743</v>
      </c>
      <c r="D87" s="36">
        <v>1711</v>
      </c>
      <c r="E87" s="36">
        <v>1808</v>
      </c>
      <c r="F87" s="36">
        <v>1911</v>
      </c>
      <c r="G87" s="36">
        <v>2089</v>
      </c>
      <c r="H87" s="36">
        <v>2234</v>
      </c>
      <c r="I87" s="36">
        <v>2353</v>
      </c>
      <c r="J87" s="36">
        <v>2464</v>
      </c>
      <c r="K87" s="36">
        <v>2669</v>
      </c>
      <c r="L87" s="49">
        <v>2881</v>
      </c>
      <c r="M87" s="20">
        <f t="shared" si="20"/>
        <v>1138</v>
      </c>
      <c r="O87" s="42"/>
      <c r="P87" s="31" t="s">
        <v>13</v>
      </c>
      <c r="Q87" s="2">
        <f t="shared" si="41"/>
        <v>1.1489782465392222E-2</v>
      </c>
      <c r="R87" s="2">
        <f t="shared" si="42"/>
        <v>1.2393521469548589E-2</v>
      </c>
      <c r="S87" s="2">
        <f t="shared" si="43"/>
        <v>1.3999008919722498E-2</v>
      </c>
      <c r="T87" s="2">
        <f t="shared" si="44"/>
        <v>1.439873417721519E-2</v>
      </c>
      <c r="U87" s="2">
        <f t="shared" si="45"/>
        <v>1.5179700329898705E-2</v>
      </c>
      <c r="V87" s="2">
        <f t="shared" si="46"/>
        <v>1.6230628955035201E-2</v>
      </c>
      <c r="W87" s="2">
        <f t="shared" si="47"/>
        <v>1.6763796469129823E-2</v>
      </c>
      <c r="X87" s="2">
        <f t="shared" si="48"/>
        <v>1.6863198669559324E-2</v>
      </c>
      <c r="Y87" s="2">
        <f t="shared" si="49"/>
        <v>1.7300948343477951E-2</v>
      </c>
      <c r="Z87" s="3">
        <f t="shared" si="50"/>
        <v>1.7871986699916874E-2</v>
      </c>
    </row>
    <row r="88" spans="1:26" x14ac:dyDescent="0.2">
      <c r="A88" s="42"/>
      <c r="B88" s="31" t="s">
        <v>14</v>
      </c>
      <c r="C88" s="36">
        <v>4304</v>
      </c>
      <c r="D88" s="36">
        <v>3418</v>
      </c>
      <c r="E88" s="36">
        <v>2844</v>
      </c>
      <c r="F88" s="36">
        <v>3003</v>
      </c>
      <c r="G88" s="36">
        <v>3096</v>
      </c>
      <c r="H88" s="36">
        <v>3221</v>
      </c>
      <c r="I88" s="36">
        <v>3618</v>
      </c>
      <c r="J88" s="36">
        <v>3579</v>
      </c>
      <c r="K88" s="36">
        <v>3764</v>
      </c>
      <c r="L88" s="49">
        <v>3094</v>
      </c>
      <c r="M88" s="20">
        <f t="shared" si="20"/>
        <v>-1210</v>
      </c>
      <c r="O88" s="42"/>
      <c r="P88" s="31" t="s">
        <v>14</v>
      </c>
      <c r="Q88" s="2">
        <f t="shared" si="41"/>
        <v>2.8371786420566907E-2</v>
      </c>
      <c r="R88" s="2">
        <f t="shared" si="42"/>
        <v>2.4758069189314481E-2</v>
      </c>
      <c r="S88" s="2">
        <f t="shared" si="43"/>
        <v>2.2020564915758177E-2</v>
      </c>
      <c r="T88" s="2">
        <f t="shared" si="44"/>
        <v>2.2626582278481012E-2</v>
      </c>
      <c r="U88" s="2">
        <f t="shared" si="45"/>
        <v>2.2497057071022685E-2</v>
      </c>
      <c r="V88" s="2">
        <f t="shared" si="46"/>
        <v>2.3401457414578504E-2</v>
      </c>
      <c r="W88" s="2">
        <f t="shared" si="47"/>
        <v>2.5776207235576581E-2</v>
      </c>
      <c r="X88" s="2">
        <f t="shared" si="48"/>
        <v>2.4494069820760075E-2</v>
      </c>
      <c r="Y88" s="2">
        <f t="shared" si="49"/>
        <v>2.4398939514743728E-2</v>
      </c>
      <c r="Z88" s="3">
        <f t="shared" si="50"/>
        <v>1.9193310256696568E-2</v>
      </c>
    </row>
    <row r="89" spans="1:26" ht="38.25" x14ac:dyDescent="0.2">
      <c r="A89" s="42"/>
      <c r="B89" s="31" t="s">
        <v>15</v>
      </c>
      <c r="C89" s="36">
        <v>444</v>
      </c>
      <c r="D89" s="36">
        <v>292</v>
      </c>
      <c r="E89" s="36">
        <v>223</v>
      </c>
      <c r="F89" s="36">
        <v>319</v>
      </c>
      <c r="G89" s="36">
        <v>271</v>
      </c>
      <c r="H89" s="36">
        <v>337</v>
      </c>
      <c r="I89" s="36">
        <v>430</v>
      </c>
      <c r="J89" s="36">
        <v>381</v>
      </c>
      <c r="K89" s="36">
        <v>276</v>
      </c>
      <c r="L89" s="49">
        <v>368</v>
      </c>
      <c r="M89" s="20">
        <f t="shared" si="20"/>
        <v>-76</v>
      </c>
      <c r="O89" s="42"/>
      <c r="P89" s="31" t="s">
        <v>15</v>
      </c>
      <c r="Q89" s="2">
        <f t="shared" si="41"/>
        <v>2.9268292682926829E-3</v>
      </c>
      <c r="R89" s="2">
        <f t="shared" si="42"/>
        <v>2.1150837341368722E-3</v>
      </c>
      <c r="S89" s="2">
        <f t="shared" si="43"/>
        <v>1.7266476709613479E-3</v>
      </c>
      <c r="T89" s="2">
        <f t="shared" si="44"/>
        <v>2.403556359252562E-3</v>
      </c>
      <c r="U89" s="2">
        <f t="shared" si="45"/>
        <v>1.9692191428446861E-3</v>
      </c>
      <c r="V89" s="2">
        <f t="shared" si="46"/>
        <v>2.4483983696718275E-3</v>
      </c>
      <c r="W89" s="2">
        <f t="shared" si="47"/>
        <v>3.0635072170530487E-3</v>
      </c>
      <c r="X89" s="2">
        <f t="shared" si="48"/>
        <v>2.6074994696031265E-3</v>
      </c>
      <c r="Y89" s="2">
        <f t="shared" si="49"/>
        <v>1.7890827061820586E-3</v>
      </c>
      <c r="Z89" s="3">
        <f t="shared" si="50"/>
        <v>2.2828500887085768E-3</v>
      </c>
    </row>
    <row r="90" spans="1:26" ht="38.25" x14ac:dyDescent="0.2">
      <c r="A90" s="42"/>
      <c r="B90" s="31" t="s">
        <v>16</v>
      </c>
      <c r="C90" s="36">
        <v>1344</v>
      </c>
      <c r="D90" s="36">
        <v>1123</v>
      </c>
      <c r="E90" s="36">
        <v>835</v>
      </c>
      <c r="F90" s="36">
        <v>963</v>
      </c>
      <c r="G90" s="36">
        <v>1109</v>
      </c>
      <c r="H90" s="36">
        <v>1098</v>
      </c>
      <c r="I90" s="36">
        <v>1031</v>
      </c>
      <c r="J90" s="36">
        <v>938</v>
      </c>
      <c r="K90" s="36">
        <v>1109</v>
      </c>
      <c r="L90" s="49">
        <v>1188</v>
      </c>
      <c r="M90" s="20">
        <f t="shared" si="20"/>
        <v>-156</v>
      </c>
      <c r="O90" s="42"/>
      <c r="P90" s="31" t="s">
        <v>16</v>
      </c>
      <c r="Q90" s="2">
        <f t="shared" si="41"/>
        <v>8.8595912986156895E-3</v>
      </c>
      <c r="R90" s="2">
        <f t="shared" si="42"/>
        <v>8.1343802514921484E-3</v>
      </c>
      <c r="S90" s="2">
        <f t="shared" si="43"/>
        <v>6.4652502477700697E-3</v>
      </c>
      <c r="T90" s="2">
        <f t="shared" si="44"/>
        <v>7.2558770343580468E-3</v>
      </c>
      <c r="U90" s="2">
        <f t="shared" si="45"/>
        <v>8.0585388539289923E-3</v>
      </c>
      <c r="V90" s="2">
        <f t="shared" si="46"/>
        <v>7.9772742133521254E-3</v>
      </c>
      <c r="W90" s="2">
        <f t="shared" si="47"/>
        <v>7.3452928855388209E-3</v>
      </c>
      <c r="X90" s="2">
        <f t="shared" si="48"/>
        <v>6.4195131298890613E-3</v>
      </c>
      <c r="Y90" s="2">
        <f t="shared" si="49"/>
        <v>7.1887417433184895E-3</v>
      </c>
      <c r="Z90" s="3">
        <f t="shared" si="50"/>
        <v>7.3696356124613839E-3</v>
      </c>
    </row>
    <row r="91" spans="1:26" x14ac:dyDescent="0.2">
      <c r="A91" s="42"/>
      <c r="B91" s="31" t="s">
        <v>17</v>
      </c>
      <c r="C91" s="36">
        <v>20</v>
      </c>
      <c r="D91" s="36">
        <v>10</v>
      </c>
      <c r="E91" s="36">
        <v>15</v>
      </c>
      <c r="F91" s="36">
        <v>6</v>
      </c>
      <c r="G91" s="36">
        <v>20</v>
      </c>
      <c r="H91" s="36">
        <v>72</v>
      </c>
      <c r="I91" s="36">
        <v>67</v>
      </c>
      <c r="J91" s="36">
        <v>103</v>
      </c>
      <c r="K91" s="36">
        <v>193</v>
      </c>
      <c r="L91" s="49">
        <v>368</v>
      </c>
      <c r="M91" s="20">
        <f t="shared" si="20"/>
        <v>348</v>
      </c>
      <c r="O91" s="42"/>
      <c r="P91" s="31" t="s">
        <v>17</v>
      </c>
      <c r="Q91" s="2">
        <f t="shared" si="41"/>
        <v>1.3183915622940013E-4</v>
      </c>
      <c r="R91" s="2">
        <f t="shared" si="42"/>
        <v>7.2434374456742189E-5</v>
      </c>
      <c r="S91" s="2">
        <f t="shared" si="43"/>
        <v>1.161422200198216E-4</v>
      </c>
      <c r="T91" s="2">
        <f t="shared" si="44"/>
        <v>4.5207956600361664E-5</v>
      </c>
      <c r="U91" s="2">
        <f t="shared" si="45"/>
        <v>1.4532982604019824E-4</v>
      </c>
      <c r="V91" s="2">
        <f t="shared" si="46"/>
        <v>5.2309994841653288E-4</v>
      </c>
      <c r="W91" s="2">
        <f t="shared" si="47"/>
        <v>4.7733717102919595E-4</v>
      </c>
      <c r="X91" s="2">
        <f t="shared" si="48"/>
        <v>7.0491455477459839E-4</v>
      </c>
      <c r="Y91" s="2">
        <f t="shared" si="49"/>
        <v>1.2510614575838308E-3</v>
      </c>
      <c r="Z91" s="3">
        <f t="shared" si="50"/>
        <v>2.2828500887085768E-3</v>
      </c>
    </row>
    <row r="92" spans="1:26" x14ac:dyDescent="0.2">
      <c r="A92" s="42"/>
      <c r="B92" s="31" t="s">
        <v>18</v>
      </c>
      <c r="C92" s="36">
        <v>437</v>
      </c>
      <c r="D92" s="36">
        <v>338</v>
      </c>
      <c r="E92" s="36">
        <v>187</v>
      </c>
      <c r="F92" s="36">
        <v>2</v>
      </c>
      <c r="G92" s="36">
        <v>2</v>
      </c>
      <c r="H92" s="36">
        <v>28</v>
      </c>
      <c r="I92" s="36">
        <v>22</v>
      </c>
      <c r="J92" s="36">
        <v>21</v>
      </c>
      <c r="K92" s="36">
        <v>2</v>
      </c>
      <c r="L92" s="49">
        <v>183</v>
      </c>
      <c r="M92" s="20">
        <f t="shared" si="20"/>
        <v>-254</v>
      </c>
      <c r="O92" s="42"/>
      <c r="P92" s="31" t="s">
        <v>18</v>
      </c>
      <c r="Q92" s="2">
        <f t="shared" si="41"/>
        <v>2.8806855636123929E-3</v>
      </c>
      <c r="R92" s="2">
        <f t="shared" si="42"/>
        <v>2.4482818566378861E-3</v>
      </c>
      <c r="S92" s="2">
        <f t="shared" si="43"/>
        <v>1.447906342913776E-3</v>
      </c>
      <c r="T92" s="2">
        <f t="shared" si="44"/>
        <v>1.5069318866787222E-5</v>
      </c>
      <c r="U92" s="2">
        <f t="shared" si="45"/>
        <v>1.4532982604019824E-5</v>
      </c>
      <c r="V92" s="2">
        <f t="shared" si="46"/>
        <v>2.0342775771754057E-4</v>
      </c>
      <c r="W92" s="2">
        <f t="shared" si="47"/>
        <v>1.5673757854690017E-4</v>
      </c>
      <c r="X92" s="2">
        <f t="shared" si="48"/>
        <v>1.4372044320647154E-4</v>
      </c>
      <c r="Y92" s="2">
        <f t="shared" si="49"/>
        <v>1.2964367436101874E-5</v>
      </c>
      <c r="Z92" s="3">
        <f t="shared" si="50"/>
        <v>1.1352216473741021E-3</v>
      </c>
    </row>
    <row r="93" spans="1:26" ht="25.5" x14ac:dyDescent="0.2">
      <c r="A93" s="42"/>
      <c r="B93" s="31" t="s">
        <v>37</v>
      </c>
      <c r="C93" s="36">
        <v>1808</v>
      </c>
      <c r="D93" s="36">
        <v>1340</v>
      </c>
      <c r="E93" s="36">
        <v>813</v>
      </c>
      <c r="F93" s="36">
        <v>690</v>
      </c>
      <c r="G93" s="36">
        <v>331</v>
      </c>
      <c r="H93" s="36">
        <v>204</v>
      </c>
      <c r="I93" s="36">
        <v>184</v>
      </c>
      <c r="J93" s="36">
        <v>180</v>
      </c>
      <c r="K93" s="36">
        <v>142</v>
      </c>
      <c r="L93" s="49">
        <v>86</v>
      </c>
      <c r="M93" s="20">
        <f t="shared" si="20"/>
        <v>-1722</v>
      </c>
      <c r="O93" s="42"/>
      <c r="P93" s="31" t="s">
        <v>37</v>
      </c>
      <c r="Q93" s="2">
        <f t="shared" si="41"/>
        <v>1.1918259723137772E-2</v>
      </c>
      <c r="R93" s="2">
        <f t="shared" si="42"/>
        <v>9.7062061772034535E-3</v>
      </c>
      <c r="S93" s="2">
        <f t="shared" si="43"/>
        <v>6.2949083250743313E-3</v>
      </c>
      <c r="T93" s="2">
        <f t="shared" si="44"/>
        <v>5.1989150090415914E-3</v>
      </c>
      <c r="U93" s="2">
        <f t="shared" si="45"/>
        <v>2.4052086209652808E-3</v>
      </c>
      <c r="V93" s="2">
        <f t="shared" si="46"/>
        <v>1.4821165205135098E-3</v>
      </c>
      <c r="W93" s="2">
        <f t="shared" si="47"/>
        <v>1.3108961114831649E-3</v>
      </c>
      <c r="X93" s="2">
        <f t="shared" si="48"/>
        <v>1.2318895131983273E-3</v>
      </c>
      <c r="Y93" s="2">
        <f t="shared" si="49"/>
        <v>9.2047008796323311E-4</v>
      </c>
      <c r="Z93" s="3">
        <f t="shared" si="50"/>
        <v>5.3349214029602609E-4</v>
      </c>
    </row>
    <row r="94" spans="1:26" x14ac:dyDescent="0.2">
      <c r="A94" s="42"/>
      <c r="B94" s="31" t="s">
        <v>19</v>
      </c>
      <c r="C94" s="36">
        <v>152</v>
      </c>
      <c r="D94" s="36" t="s">
        <v>9</v>
      </c>
      <c r="E94" s="36">
        <v>598</v>
      </c>
      <c r="F94" s="36">
        <v>726</v>
      </c>
      <c r="G94" s="36">
        <v>708</v>
      </c>
      <c r="H94" s="36">
        <v>484</v>
      </c>
      <c r="I94" s="36">
        <v>455</v>
      </c>
      <c r="J94" s="36">
        <v>393</v>
      </c>
      <c r="K94" s="36">
        <v>345</v>
      </c>
      <c r="L94" s="49">
        <v>475</v>
      </c>
      <c r="M94" s="20">
        <f t="shared" si="20"/>
        <v>323</v>
      </c>
      <c r="O94" s="42"/>
      <c r="P94" s="31" t="s">
        <v>19</v>
      </c>
      <c r="Q94" s="2">
        <f t="shared" si="41"/>
        <v>1.0019775873434411E-3</v>
      </c>
      <c r="R94" s="2">
        <v>0</v>
      </c>
      <c r="S94" s="2">
        <f t="shared" si="43"/>
        <v>4.630203171456888E-3</v>
      </c>
      <c r="T94" s="2">
        <f t="shared" si="44"/>
        <v>5.4701627486437613E-3</v>
      </c>
      <c r="U94" s="2">
        <f t="shared" si="45"/>
        <v>5.1446758418230171E-3</v>
      </c>
      <c r="V94" s="2">
        <f t="shared" si="46"/>
        <v>3.5163940976889155E-3</v>
      </c>
      <c r="W94" s="2">
        <f t="shared" si="47"/>
        <v>3.241618101765435E-3</v>
      </c>
      <c r="X94" s="2">
        <f t="shared" si="48"/>
        <v>2.6896254371496812E-3</v>
      </c>
      <c r="Y94" s="2">
        <f t="shared" si="49"/>
        <v>2.2363533827275731E-3</v>
      </c>
      <c r="Z94" s="3">
        <f t="shared" si="50"/>
        <v>2.9466135655885164E-3</v>
      </c>
    </row>
    <row r="95" spans="1:26" ht="25.5" x14ac:dyDescent="0.2">
      <c r="A95" s="42"/>
      <c r="B95" s="31" t="s">
        <v>20</v>
      </c>
      <c r="C95" s="36">
        <v>152</v>
      </c>
      <c r="D95" s="36">
        <v>143</v>
      </c>
      <c r="E95" s="36">
        <v>100</v>
      </c>
      <c r="F95" s="36">
        <v>79</v>
      </c>
      <c r="G95" s="36">
        <v>217</v>
      </c>
      <c r="H95" s="36">
        <v>182</v>
      </c>
      <c r="I95" s="36">
        <v>174</v>
      </c>
      <c r="J95" s="36">
        <v>151</v>
      </c>
      <c r="K95" s="36">
        <v>239</v>
      </c>
      <c r="L95" s="49">
        <v>269</v>
      </c>
      <c r="M95" s="20">
        <f t="shared" si="20"/>
        <v>117</v>
      </c>
      <c r="O95" s="42"/>
      <c r="P95" s="31" t="s">
        <v>20</v>
      </c>
      <c r="Q95" s="2">
        <f t="shared" si="41"/>
        <v>1.0019775873434411E-3</v>
      </c>
      <c r="R95" s="2">
        <f t="shared" si="42"/>
        <v>1.0358115547314133E-3</v>
      </c>
      <c r="S95" s="2">
        <f t="shared" si="43"/>
        <v>7.7428146679881069E-4</v>
      </c>
      <c r="T95" s="2">
        <f t="shared" si="44"/>
        <v>5.9523809523809529E-4</v>
      </c>
      <c r="U95" s="2">
        <f t="shared" si="45"/>
        <v>1.5768286125361509E-3</v>
      </c>
      <c r="V95" s="2">
        <f t="shared" si="46"/>
        <v>1.3222804251640137E-3</v>
      </c>
      <c r="W95" s="2">
        <f t="shared" si="47"/>
        <v>1.2396517575982103E-3</v>
      </c>
      <c r="X95" s="2">
        <f t="shared" si="48"/>
        <v>1.0334184249608191E-3</v>
      </c>
      <c r="Y95" s="2">
        <f t="shared" si="49"/>
        <v>1.5492419086141739E-3</v>
      </c>
      <c r="Z95" s="3">
        <f t="shared" si="50"/>
        <v>1.6687137876701282E-3</v>
      </c>
    </row>
    <row r="96" spans="1:26" x14ac:dyDescent="0.2">
      <c r="A96" s="42"/>
      <c r="B96" s="31" t="s">
        <v>21</v>
      </c>
      <c r="C96" s="36">
        <v>2214</v>
      </c>
      <c r="D96" s="36">
        <v>1799</v>
      </c>
      <c r="E96" s="36">
        <v>1984</v>
      </c>
      <c r="F96" s="36">
        <v>2184</v>
      </c>
      <c r="G96" s="36">
        <v>2159</v>
      </c>
      <c r="H96" s="36">
        <v>2311</v>
      </c>
      <c r="I96" s="36">
        <v>2513</v>
      </c>
      <c r="J96" s="36">
        <v>3022</v>
      </c>
      <c r="K96" s="36">
        <v>3600</v>
      </c>
      <c r="L96" s="49">
        <v>4086</v>
      </c>
      <c r="M96" s="20">
        <f t="shared" si="20"/>
        <v>1872</v>
      </c>
      <c r="O96" s="42"/>
      <c r="P96" s="31" t="s">
        <v>21</v>
      </c>
      <c r="Q96" s="2">
        <f t="shared" si="41"/>
        <v>1.4594594594594595E-2</v>
      </c>
      <c r="R96" s="2">
        <f t="shared" si="42"/>
        <v>1.303094396476792E-2</v>
      </c>
      <c r="S96" s="2">
        <f t="shared" si="43"/>
        <v>1.5361744301288404E-2</v>
      </c>
      <c r="T96" s="2">
        <f t="shared" si="44"/>
        <v>1.6455696202531647E-2</v>
      </c>
      <c r="U96" s="2">
        <f t="shared" si="45"/>
        <v>1.56883547210394E-2</v>
      </c>
      <c r="V96" s="2">
        <f t="shared" si="46"/>
        <v>1.6790055288758435E-2</v>
      </c>
      <c r="W96" s="2">
        <f t="shared" si="47"/>
        <v>1.7903706131289096E-2</v>
      </c>
      <c r="X96" s="2">
        <f t="shared" si="48"/>
        <v>2.0682056160474142E-2</v>
      </c>
      <c r="Y96" s="2">
        <f t="shared" si="49"/>
        <v>2.3335861384983374E-2</v>
      </c>
      <c r="Z96" s="3">
        <f t="shared" si="50"/>
        <v>2.5347080061041426E-2</v>
      </c>
    </row>
    <row r="97" spans="1:26" x14ac:dyDescent="0.2">
      <c r="A97" s="42"/>
      <c r="B97" s="31" t="s">
        <v>22</v>
      </c>
      <c r="C97" s="36">
        <v>1172</v>
      </c>
      <c r="D97" s="36">
        <v>882</v>
      </c>
      <c r="E97" s="36">
        <v>1034</v>
      </c>
      <c r="F97" s="36">
        <v>702</v>
      </c>
      <c r="G97" s="36">
        <v>826</v>
      </c>
      <c r="H97" s="36">
        <v>814</v>
      </c>
      <c r="I97" s="36">
        <v>823</v>
      </c>
      <c r="J97" s="36">
        <v>821</v>
      </c>
      <c r="K97" s="36">
        <v>926</v>
      </c>
      <c r="L97" s="49">
        <v>1018</v>
      </c>
      <c r="M97" s="20">
        <f t="shared" si="20"/>
        <v>-154</v>
      </c>
      <c r="O97" s="42"/>
      <c r="P97" s="31" t="s">
        <v>22</v>
      </c>
      <c r="Q97" s="2">
        <f t="shared" si="41"/>
        <v>7.725774555042848E-3</v>
      </c>
      <c r="R97" s="2">
        <f t="shared" si="42"/>
        <v>6.3887118270846612E-3</v>
      </c>
      <c r="S97" s="2">
        <f t="shared" si="43"/>
        <v>8.0060703666997024E-3</v>
      </c>
      <c r="T97" s="2">
        <f t="shared" si="44"/>
        <v>5.2893309222423147E-3</v>
      </c>
      <c r="U97" s="2">
        <f t="shared" si="45"/>
        <v>6.0021218154601872E-3</v>
      </c>
      <c r="V97" s="2">
        <f t="shared" si="46"/>
        <v>5.9139355279313579E-3</v>
      </c>
      <c r="W97" s="2">
        <f t="shared" si="47"/>
        <v>5.8634103247317652E-3</v>
      </c>
      <c r="X97" s="2">
        <f t="shared" si="48"/>
        <v>5.6187849463101491E-3</v>
      </c>
      <c r="Y97" s="2">
        <f t="shared" si="49"/>
        <v>6.0025021229151675E-3</v>
      </c>
      <c r="Z97" s="3">
        <f t="shared" si="50"/>
        <v>6.3150581258297044E-3</v>
      </c>
    </row>
    <row r="98" spans="1:26" x14ac:dyDescent="0.2">
      <c r="A98" s="42"/>
      <c r="B98" s="31" t="s">
        <v>23</v>
      </c>
      <c r="C98" s="36">
        <v>637</v>
      </c>
      <c r="D98" s="36">
        <v>612</v>
      </c>
      <c r="E98" s="36">
        <v>596</v>
      </c>
      <c r="F98" s="36">
        <v>612</v>
      </c>
      <c r="G98" s="36">
        <v>653</v>
      </c>
      <c r="H98" s="36">
        <v>660</v>
      </c>
      <c r="I98" s="36">
        <v>665</v>
      </c>
      <c r="J98" s="36">
        <v>701</v>
      </c>
      <c r="K98" s="36">
        <v>771</v>
      </c>
      <c r="L98" s="49">
        <v>788</v>
      </c>
      <c r="M98" s="20">
        <f t="shared" si="20"/>
        <v>151</v>
      </c>
      <c r="O98" s="42"/>
      <c r="P98" s="31" t="s">
        <v>23</v>
      </c>
      <c r="Q98" s="2">
        <f t="shared" si="41"/>
        <v>4.1990771259063945E-3</v>
      </c>
      <c r="R98" s="2">
        <f t="shared" si="42"/>
        <v>4.4329837167526222E-3</v>
      </c>
      <c r="S98" s="2">
        <f t="shared" si="43"/>
        <v>4.6147175421209115E-3</v>
      </c>
      <c r="T98" s="2">
        <f t="shared" si="44"/>
        <v>4.6112115732368899E-3</v>
      </c>
      <c r="U98" s="2">
        <f t="shared" si="45"/>
        <v>4.7450188202124719E-3</v>
      </c>
      <c r="V98" s="2">
        <f t="shared" si="46"/>
        <v>4.7950828604848847E-3</v>
      </c>
      <c r="W98" s="2">
        <f t="shared" si="47"/>
        <v>4.7377495333494821E-3</v>
      </c>
      <c r="X98" s="2">
        <f t="shared" si="48"/>
        <v>4.7975252708445972E-3</v>
      </c>
      <c r="Y98" s="2">
        <f t="shared" si="49"/>
        <v>4.9977636466172724E-3</v>
      </c>
      <c r="Z98" s="3">
        <f t="shared" si="50"/>
        <v>4.888276820386844E-3</v>
      </c>
    </row>
    <row r="99" spans="1:26" ht="25.5" x14ac:dyDescent="0.2">
      <c r="A99" s="42"/>
      <c r="B99" s="31" t="s">
        <v>24</v>
      </c>
      <c r="C99" s="36">
        <v>3929</v>
      </c>
      <c r="D99" s="36">
        <v>2935</v>
      </c>
      <c r="E99" s="36">
        <v>2954</v>
      </c>
      <c r="F99" s="36">
        <v>2854</v>
      </c>
      <c r="G99" s="36">
        <v>3164</v>
      </c>
      <c r="H99" s="36">
        <v>3260</v>
      </c>
      <c r="I99" s="36">
        <v>3499</v>
      </c>
      <c r="J99" s="36">
        <v>3888</v>
      </c>
      <c r="K99" s="36">
        <v>4191</v>
      </c>
      <c r="L99" s="49">
        <v>4518</v>
      </c>
      <c r="M99" s="20">
        <f t="shared" si="20"/>
        <v>589</v>
      </c>
      <c r="O99" s="42"/>
      <c r="P99" s="31" t="s">
        <v>24</v>
      </c>
      <c r="Q99" s="2">
        <f t="shared" si="41"/>
        <v>2.5899802241265656E-2</v>
      </c>
      <c r="R99" s="2">
        <f t="shared" si="42"/>
        <v>2.1259488903053833E-2</v>
      </c>
      <c r="S99" s="2">
        <f t="shared" si="43"/>
        <v>2.2872274529236868E-2</v>
      </c>
      <c r="T99" s="2">
        <f t="shared" si="44"/>
        <v>2.1503918022905365E-2</v>
      </c>
      <c r="U99" s="2">
        <f t="shared" si="45"/>
        <v>2.2991178479559359E-2</v>
      </c>
      <c r="V99" s="2">
        <f t="shared" si="46"/>
        <v>2.3684803219970792E-2</v>
      </c>
      <c r="W99" s="2">
        <f t="shared" si="47"/>
        <v>2.4928399424345622E-2</v>
      </c>
      <c r="X99" s="2">
        <f t="shared" si="48"/>
        <v>2.6608813485083871E-2</v>
      </c>
      <c r="Y99" s="2">
        <f t="shared" si="49"/>
        <v>2.7166831962351479E-2</v>
      </c>
      <c r="Z99" s="3">
        <f t="shared" si="50"/>
        <v>2.802694755648193E-2</v>
      </c>
    </row>
    <row r="100" spans="1:26" x14ac:dyDescent="0.2">
      <c r="A100" s="42"/>
      <c r="B100" s="31" t="s">
        <v>25</v>
      </c>
      <c r="C100" s="36">
        <v>885</v>
      </c>
      <c r="D100" s="36">
        <v>953</v>
      </c>
      <c r="E100" s="36">
        <v>738</v>
      </c>
      <c r="F100" s="36">
        <v>742</v>
      </c>
      <c r="G100" s="36">
        <v>783</v>
      </c>
      <c r="H100" s="36">
        <v>986</v>
      </c>
      <c r="I100" s="36">
        <v>633</v>
      </c>
      <c r="J100" s="36">
        <v>700</v>
      </c>
      <c r="K100" s="36">
        <v>712</v>
      </c>
      <c r="L100" s="49">
        <v>854</v>
      </c>
      <c r="M100" s="20">
        <f t="shared" si="20"/>
        <v>-31</v>
      </c>
      <c r="O100" s="42"/>
      <c r="P100" s="31" t="s">
        <v>25</v>
      </c>
      <c r="Q100" s="2">
        <f t="shared" si="41"/>
        <v>5.8338826631509555E-3</v>
      </c>
      <c r="R100" s="2">
        <f t="shared" si="42"/>
        <v>6.9029958857275307E-3</v>
      </c>
      <c r="S100" s="2">
        <f t="shared" si="43"/>
        <v>5.7141972249752232E-3</v>
      </c>
      <c r="T100" s="2">
        <f t="shared" si="44"/>
        <v>5.5907172995780588E-3</v>
      </c>
      <c r="U100" s="2">
        <f t="shared" si="45"/>
        <v>5.6896626894737609E-3</v>
      </c>
      <c r="V100" s="2">
        <f t="shared" si="46"/>
        <v>7.163563182481964E-3</v>
      </c>
      <c r="W100" s="2">
        <f t="shared" si="47"/>
        <v>4.5097676009176269E-3</v>
      </c>
      <c r="X100" s="2">
        <f t="shared" si="48"/>
        <v>4.7906814402157178E-3</v>
      </c>
      <c r="Y100" s="2">
        <f t="shared" si="49"/>
        <v>4.6153148072522673E-3</v>
      </c>
      <c r="Z100" s="3">
        <f t="shared" si="50"/>
        <v>5.2977010210791429E-3</v>
      </c>
    </row>
    <row r="101" spans="1:26" x14ac:dyDescent="0.2">
      <c r="A101" s="42"/>
      <c r="B101" s="31" t="s">
        <v>26</v>
      </c>
      <c r="C101" s="36">
        <v>2673</v>
      </c>
      <c r="D101" s="36">
        <v>1953</v>
      </c>
      <c r="E101" s="36">
        <v>1994</v>
      </c>
      <c r="F101" s="36">
        <v>1742</v>
      </c>
      <c r="G101" s="36">
        <v>1654</v>
      </c>
      <c r="H101" s="36">
        <v>1567</v>
      </c>
      <c r="I101" s="36">
        <v>1675</v>
      </c>
      <c r="J101" s="36">
        <v>1723</v>
      </c>
      <c r="K101" s="36">
        <v>2180</v>
      </c>
      <c r="L101" s="49">
        <v>2397</v>
      </c>
      <c r="M101" s="20">
        <f t="shared" si="20"/>
        <v>-276</v>
      </c>
      <c r="O101" s="42"/>
      <c r="P101" s="31" t="s">
        <v>26</v>
      </c>
      <c r="Q101" s="2">
        <f t="shared" si="41"/>
        <v>1.7620303230059326E-2</v>
      </c>
      <c r="R101" s="2">
        <f t="shared" si="42"/>
        <v>1.414643333140175E-2</v>
      </c>
      <c r="S101" s="2">
        <f t="shared" si="43"/>
        <v>1.5439172447968285E-2</v>
      </c>
      <c r="T101" s="2">
        <f t="shared" si="44"/>
        <v>1.3125376732971669E-2</v>
      </c>
      <c r="U101" s="2">
        <f t="shared" si="45"/>
        <v>1.2018776613524393E-2</v>
      </c>
      <c r="V101" s="2">
        <f t="shared" si="46"/>
        <v>1.138468915512093E-2</v>
      </c>
      <c r="W101" s="2">
        <f t="shared" si="47"/>
        <v>1.1933429275729898E-2</v>
      </c>
      <c r="X101" s="2">
        <f t="shared" si="48"/>
        <v>1.1791920173559544E-2</v>
      </c>
      <c r="Y101" s="2">
        <f t="shared" si="49"/>
        <v>1.4131160505351043E-2</v>
      </c>
      <c r="Z101" s="3">
        <f t="shared" si="50"/>
        <v>1.4869542561506681E-2</v>
      </c>
    </row>
    <row r="102" spans="1:26" x14ac:dyDescent="0.2">
      <c r="A102" s="42"/>
      <c r="B102" s="31" t="s">
        <v>27</v>
      </c>
      <c r="C102" s="36">
        <v>696</v>
      </c>
      <c r="D102" s="36">
        <v>486</v>
      </c>
      <c r="E102" s="36">
        <v>532</v>
      </c>
      <c r="F102" s="36">
        <v>948</v>
      </c>
      <c r="G102" s="36">
        <v>905</v>
      </c>
      <c r="H102" s="36">
        <v>656</v>
      </c>
      <c r="I102" s="36">
        <v>802</v>
      </c>
      <c r="J102" s="36">
        <v>812</v>
      </c>
      <c r="K102" s="36">
        <v>1013</v>
      </c>
      <c r="L102" s="49">
        <v>1121</v>
      </c>
      <c r="M102" s="20">
        <f t="shared" si="20"/>
        <v>425</v>
      </c>
      <c r="O102" s="42"/>
      <c r="P102" s="31" t="s">
        <v>27</v>
      </c>
      <c r="Q102" s="2">
        <f t="shared" si="41"/>
        <v>4.5880026367831244E-3</v>
      </c>
      <c r="R102" s="2">
        <f t="shared" si="42"/>
        <v>3.5203105985976706E-3</v>
      </c>
      <c r="S102" s="2">
        <f t="shared" si="43"/>
        <v>4.1191774033696726E-3</v>
      </c>
      <c r="T102" s="2">
        <f t="shared" si="44"/>
        <v>7.1428571428571426E-3</v>
      </c>
      <c r="U102" s="2">
        <f t="shared" si="45"/>
        <v>6.5761746283189695E-3</v>
      </c>
      <c r="V102" s="2">
        <f t="shared" si="46"/>
        <v>4.766021752239522E-3</v>
      </c>
      <c r="W102" s="2">
        <f t="shared" si="47"/>
        <v>5.7137971815733601E-3</v>
      </c>
      <c r="X102" s="2">
        <f t="shared" si="48"/>
        <v>5.5571904706502324E-3</v>
      </c>
      <c r="Y102" s="2">
        <f t="shared" si="49"/>
        <v>6.5664521063855995E-3</v>
      </c>
      <c r="Z102" s="3">
        <f t="shared" si="50"/>
        <v>6.9540080147888986E-3</v>
      </c>
    </row>
    <row r="103" spans="1:26" ht="25.5" x14ac:dyDescent="0.2">
      <c r="A103" s="42"/>
      <c r="B103" s="31" t="s">
        <v>28</v>
      </c>
      <c r="C103" s="36">
        <v>26507</v>
      </c>
      <c r="D103" s="36">
        <v>24391</v>
      </c>
      <c r="E103" s="36">
        <v>24528</v>
      </c>
      <c r="F103" s="36">
        <v>25245</v>
      </c>
      <c r="G103" s="36">
        <v>26603</v>
      </c>
      <c r="H103" s="36">
        <v>26861</v>
      </c>
      <c r="I103" s="36">
        <v>26873</v>
      </c>
      <c r="J103" s="36">
        <v>29531</v>
      </c>
      <c r="K103" s="36">
        <v>32414</v>
      </c>
      <c r="L103" s="49">
        <v>33659</v>
      </c>
      <c r="M103" s="20">
        <f t="shared" si="20"/>
        <v>7152</v>
      </c>
      <c r="O103" s="42"/>
      <c r="P103" s="31" t="s">
        <v>28</v>
      </c>
      <c r="Q103" s="2">
        <f t="shared" si="41"/>
        <v>0.17473302570863547</v>
      </c>
      <c r="R103" s="2">
        <f t="shared" si="42"/>
        <v>0.17667468273743989</v>
      </c>
      <c r="S103" s="2">
        <f t="shared" si="43"/>
        <v>0.18991575817641229</v>
      </c>
      <c r="T103" s="2">
        <f t="shared" si="44"/>
        <v>0.19021247739602171</v>
      </c>
      <c r="U103" s="2">
        <f t="shared" si="45"/>
        <v>0.19331046810736968</v>
      </c>
      <c r="V103" s="2">
        <f t="shared" si="46"/>
        <v>0.19515260714467347</v>
      </c>
      <c r="W103" s="2">
        <f t="shared" si="47"/>
        <v>0.19145495219503855</v>
      </c>
      <c r="X103" s="2">
        <f t="shared" si="48"/>
        <v>0.20210516230144338</v>
      </c>
      <c r="Y103" s="2">
        <f t="shared" si="49"/>
        <v>0.21011350303690307</v>
      </c>
      <c r="Z103" s="3">
        <f t="shared" si="50"/>
        <v>0.20880013895609237</v>
      </c>
    </row>
    <row r="104" spans="1:26" x14ac:dyDescent="0.2">
      <c r="A104" s="42"/>
      <c r="B104" s="31" t="s">
        <v>38</v>
      </c>
      <c r="C104" s="36">
        <v>244</v>
      </c>
      <c r="D104" s="36">
        <v>256</v>
      </c>
      <c r="E104" s="36">
        <v>297</v>
      </c>
      <c r="F104" s="36">
        <v>342</v>
      </c>
      <c r="G104" s="36">
        <v>395</v>
      </c>
      <c r="H104" s="36">
        <v>426</v>
      </c>
      <c r="I104" s="36">
        <v>511</v>
      </c>
      <c r="J104" s="36">
        <v>603</v>
      </c>
      <c r="K104" s="36">
        <v>610</v>
      </c>
      <c r="L104" s="49">
        <v>610</v>
      </c>
      <c r="M104" s="20">
        <f t="shared" si="20"/>
        <v>366</v>
      </c>
      <c r="O104" s="42"/>
      <c r="P104" s="31" t="s">
        <v>38</v>
      </c>
      <c r="Q104" s="2">
        <f t="shared" si="41"/>
        <v>1.6084377059986817E-3</v>
      </c>
      <c r="R104" s="2">
        <f t="shared" si="42"/>
        <v>1.8543199860926E-3</v>
      </c>
      <c r="S104" s="2">
        <f t="shared" si="43"/>
        <v>2.2996159563924679E-3</v>
      </c>
      <c r="T104" s="2">
        <f t="shared" si="44"/>
        <v>2.5768535262206149E-3</v>
      </c>
      <c r="U104" s="2">
        <f t="shared" si="45"/>
        <v>2.8702640642939152E-3</v>
      </c>
      <c r="V104" s="2">
        <f t="shared" si="46"/>
        <v>3.0950080281311526E-3</v>
      </c>
      <c r="W104" s="2">
        <f t="shared" si="47"/>
        <v>3.6405864835211809E-3</v>
      </c>
      <c r="X104" s="2">
        <f t="shared" si="48"/>
        <v>4.1268298692143969E-3</v>
      </c>
      <c r="Y104" s="2">
        <f t="shared" si="49"/>
        <v>3.9541320680110716E-3</v>
      </c>
      <c r="Z104" s="3">
        <f t="shared" si="50"/>
        <v>3.7840721579136733E-3</v>
      </c>
    </row>
    <row r="105" spans="1:26" x14ac:dyDescent="0.2">
      <c r="A105" s="42"/>
      <c r="B105" s="31" t="s">
        <v>29</v>
      </c>
      <c r="C105" s="36">
        <v>1834</v>
      </c>
      <c r="D105" s="36">
        <v>1020</v>
      </c>
      <c r="E105" s="36">
        <v>957</v>
      </c>
      <c r="F105" s="36">
        <v>1060</v>
      </c>
      <c r="G105" s="36">
        <v>1139</v>
      </c>
      <c r="H105" s="36">
        <v>1022</v>
      </c>
      <c r="I105" s="36">
        <v>896</v>
      </c>
      <c r="J105" s="36">
        <v>938</v>
      </c>
      <c r="K105" s="36">
        <v>921</v>
      </c>
      <c r="L105" s="49">
        <v>834</v>
      </c>
      <c r="M105" s="20">
        <f t="shared" si="20"/>
        <v>-1000</v>
      </c>
      <c r="O105" s="42"/>
      <c r="P105" s="31" t="s">
        <v>29</v>
      </c>
      <c r="Q105" s="2">
        <f t="shared" si="41"/>
        <v>1.2089650626235992E-2</v>
      </c>
      <c r="R105" s="2">
        <f t="shared" si="42"/>
        <v>7.3883061945877035E-3</v>
      </c>
      <c r="S105" s="2">
        <f t="shared" si="43"/>
        <v>7.4098736372646187E-3</v>
      </c>
      <c r="T105" s="2">
        <f t="shared" si="44"/>
        <v>7.9867389993972266E-3</v>
      </c>
      <c r="U105" s="2">
        <f t="shared" si="45"/>
        <v>8.2765335929892887E-3</v>
      </c>
      <c r="V105" s="2">
        <f t="shared" si="46"/>
        <v>7.4251131566902308E-3</v>
      </c>
      <c r="W105" s="2">
        <f t="shared" si="47"/>
        <v>6.3834941080919338E-3</v>
      </c>
      <c r="X105" s="2">
        <f t="shared" si="48"/>
        <v>6.4195131298890613E-3</v>
      </c>
      <c r="Y105" s="2">
        <f t="shared" si="49"/>
        <v>5.9700912043249132E-3</v>
      </c>
      <c r="Z105" s="3">
        <f t="shared" si="50"/>
        <v>5.1736330814754162E-3</v>
      </c>
    </row>
    <row r="106" spans="1:26" x14ac:dyDescent="0.2">
      <c r="A106" s="42"/>
      <c r="B106" s="31" t="s">
        <v>30</v>
      </c>
      <c r="C106" s="36">
        <v>268</v>
      </c>
      <c r="D106" s="36">
        <v>77</v>
      </c>
      <c r="E106" s="36">
        <v>50</v>
      </c>
      <c r="F106" s="36">
        <v>4</v>
      </c>
      <c r="G106" s="36">
        <v>3</v>
      </c>
      <c r="H106" s="36">
        <v>2</v>
      </c>
      <c r="I106" s="36">
        <v>2</v>
      </c>
      <c r="J106" s="36">
        <v>95</v>
      </c>
      <c r="K106" s="36">
        <v>131</v>
      </c>
      <c r="L106" s="49">
        <v>223</v>
      </c>
      <c r="M106" s="20">
        <f t="shared" si="20"/>
        <v>-45</v>
      </c>
      <c r="O106" s="42"/>
      <c r="P106" s="31" t="s">
        <v>30</v>
      </c>
      <c r="Q106" s="2">
        <f t="shared" si="41"/>
        <v>1.7666446934739618E-3</v>
      </c>
      <c r="R106" s="2">
        <f t="shared" si="42"/>
        <v>5.5774468331691487E-4</v>
      </c>
      <c r="S106" s="2">
        <f t="shared" si="43"/>
        <v>3.8714073339940534E-4</v>
      </c>
      <c r="T106" s="2">
        <f t="shared" si="44"/>
        <v>3.0138637733574443E-5</v>
      </c>
      <c r="U106" s="2">
        <f t="shared" si="45"/>
        <v>2.1799473906029734E-5</v>
      </c>
      <c r="V106" s="2">
        <f t="shared" si="46"/>
        <v>1.4530554122681469E-5</v>
      </c>
      <c r="W106" s="2">
        <f t="shared" si="47"/>
        <v>1.4248870776990923E-5</v>
      </c>
      <c r="X106" s="2">
        <f t="shared" si="48"/>
        <v>6.5016390974356167E-4</v>
      </c>
      <c r="Y106" s="2">
        <f t="shared" si="49"/>
        <v>8.4916606706467277E-4</v>
      </c>
      <c r="Z106" s="3">
        <f t="shared" si="50"/>
        <v>1.3833575265815561E-3</v>
      </c>
    </row>
    <row r="107" spans="1:26" ht="25.5" x14ac:dyDescent="0.2">
      <c r="A107" s="42"/>
      <c r="B107" s="31" t="s">
        <v>31</v>
      </c>
      <c r="C107" s="36">
        <v>472</v>
      </c>
      <c r="D107" s="36">
        <v>558</v>
      </c>
      <c r="E107" s="36">
        <v>409</v>
      </c>
      <c r="F107" s="36">
        <v>225</v>
      </c>
      <c r="G107" s="36">
        <v>332</v>
      </c>
      <c r="H107" s="36">
        <v>511</v>
      </c>
      <c r="I107" s="36">
        <v>260</v>
      </c>
      <c r="J107" s="36">
        <v>250</v>
      </c>
      <c r="K107" s="36">
        <v>248</v>
      </c>
      <c r="L107" s="49">
        <v>283</v>
      </c>
      <c r="M107" s="20">
        <f t="shared" si="20"/>
        <v>-189</v>
      </c>
      <c r="O107" s="42"/>
      <c r="P107" s="31" t="s">
        <v>31</v>
      </c>
      <c r="Q107" s="2">
        <f t="shared" si="41"/>
        <v>3.1114040870138431E-3</v>
      </c>
      <c r="R107" s="2">
        <f t="shared" si="42"/>
        <v>4.0418380946862145E-3</v>
      </c>
      <c r="S107" s="2">
        <f t="shared" si="43"/>
        <v>3.1668111992071359E-3</v>
      </c>
      <c r="T107" s="2">
        <f t="shared" si="44"/>
        <v>1.6952983725135623E-3</v>
      </c>
      <c r="U107" s="2">
        <f t="shared" si="45"/>
        <v>2.4124751122672908E-3</v>
      </c>
      <c r="V107" s="2">
        <f t="shared" si="46"/>
        <v>3.7125565783451154E-3</v>
      </c>
      <c r="W107" s="2">
        <f t="shared" si="47"/>
        <v>1.85235320100882E-3</v>
      </c>
      <c r="X107" s="2">
        <f t="shared" si="48"/>
        <v>1.7109576572198991E-3</v>
      </c>
      <c r="Y107" s="2">
        <f t="shared" si="49"/>
        <v>1.6075815620766323E-3</v>
      </c>
      <c r="Z107" s="3">
        <f t="shared" si="50"/>
        <v>1.7555613453927371E-3</v>
      </c>
    </row>
    <row r="108" spans="1:26" ht="25.5" x14ac:dyDescent="0.2">
      <c r="A108" s="42"/>
      <c r="B108" s="31" t="s">
        <v>32</v>
      </c>
      <c r="C108" s="36">
        <v>2841</v>
      </c>
      <c r="D108" s="36">
        <v>1882</v>
      </c>
      <c r="E108" s="36">
        <v>2046</v>
      </c>
      <c r="F108" s="36">
        <v>1985</v>
      </c>
      <c r="G108" s="36">
        <v>1962</v>
      </c>
      <c r="H108" s="36">
        <v>1424</v>
      </c>
      <c r="I108" s="36">
        <v>1530</v>
      </c>
      <c r="J108" s="36">
        <v>1524</v>
      </c>
      <c r="K108" s="36">
        <v>1483</v>
      </c>
      <c r="L108" s="49">
        <v>1441</v>
      </c>
      <c r="M108" s="20">
        <f t="shared" si="20"/>
        <v>-1400</v>
      </c>
      <c r="O108" s="42"/>
      <c r="P108" s="31" t="s">
        <v>32</v>
      </c>
      <c r="Q108" s="2">
        <f t="shared" si="41"/>
        <v>1.8727752142386287E-2</v>
      </c>
      <c r="R108" s="2">
        <f t="shared" si="42"/>
        <v>1.3632149272758881E-2</v>
      </c>
      <c r="S108" s="2">
        <f t="shared" si="43"/>
        <v>1.5841798810703668E-2</v>
      </c>
      <c r="T108" s="2">
        <f t="shared" si="44"/>
        <v>1.4956298975286317E-2</v>
      </c>
      <c r="U108" s="2">
        <f t="shared" si="45"/>
        <v>1.4256855934543447E-2</v>
      </c>
      <c r="V108" s="2">
        <f t="shared" si="46"/>
        <v>1.0345754535349206E-2</v>
      </c>
      <c r="W108" s="2">
        <f t="shared" si="47"/>
        <v>1.0900386144398056E-2</v>
      </c>
      <c r="X108" s="2">
        <f t="shared" si="48"/>
        <v>1.0429997878412506E-2</v>
      </c>
      <c r="Y108" s="2">
        <f t="shared" si="49"/>
        <v>9.6130784538695398E-3</v>
      </c>
      <c r="Z108" s="3">
        <f t="shared" si="50"/>
        <v>8.939095048448531E-3</v>
      </c>
    </row>
    <row r="109" spans="1:26" ht="25.5" x14ac:dyDescent="0.2">
      <c r="A109" s="42"/>
      <c r="B109" s="31" t="s">
        <v>33</v>
      </c>
      <c r="C109" s="36">
        <v>2494</v>
      </c>
      <c r="D109" s="36">
        <v>2532</v>
      </c>
      <c r="E109" s="36">
        <v>2497</v>
      </c>
      <c r="F109" s="36">
        <v>2620</v>
      </c>
      <c r="G109" s="36">
        <v>2713</v>
      </c>
      <c r="H109" s="36">
        <v>2894</v>
      </c>
      <c r="I109" s="36">
        <v>2897</v>
      </c>
      <c r="J109" s="36">
        <v>3066</v>
      </c>
      <c r="K109" s="36">
        <v>3006</v>
      </c>
      <c r="L109" s="49">
        <v>3190</v>
      </c>
      <c r="M109" s="20">
        <f t="shared" si="20"/>
        <v>696</v>
      </c>
      <c r="O109" s="42"/>
      <c r="P109" s="31" t="s">
        <v>33</v>
      </c>
      <c r="Q109" s="2">
        <f t="shared" si="41"/>
        <v>1.6440342781806196E-2</v>
      </c>
      <c r="R109" s="2">
        <f t="shared" si="42"/>
        <v>1.8340383612447123E-2</v>
      </c>
      <c r="S109" s="2">
        <f t="shared" si="43"/>
        <v>1.9333808225966302E-2</v>
      </c>
      <c r="T109" s="2">
        <f t="shared" si="44"/>
        <v>1.9740807715491259E-2</v>
      </c>
      <c r="U109" s="2">
        <f t="shared" si="45"/>
        <v>1.9713990902352891E-2</v>
      </c>
      <c r="V109" s="2">
        <f t="shared" si="46"/>
        <v>2.1025711815520085E-2</v>
      </c>
      <c r="W109" s="2">
        <f t="shared" si="47"/>
        <v>2.0639489320471351E-2</v>
      </c>
      <c r="X109" s="2">
        <f t="shared" si="48"/>
        <v>2.0983184708144843E-2</v>
      </c>
      <c r="Y109" s="2">
        <f t="shared" si="49"/>
        <v>1.9485444256461117E-2</v>
      </c>
      <c r="Z109" s="3">
        <f t="shared" si="50"/>
        <v>1.9788836366794457E-2</v>
      </c>
    </row>
    <row r="110" spans="1:26" x14ac:dyDescent="0.2">
      <c r="A110" s="42"/>
      <c r="B110" s="31" t="s">
        <v>34</v>
      </c>
      <c r="C110" s="36">
        <v>1349</v>
      </c>
      <c r="D110" s="36">
        <v>1393</v>
      </c>
      <c r="E110" s="36">
        <v>1341</v>
      </c>
      <c r="F110" s="36">
        <v>1345</v>
      </c>
      <c r="G110" s="36">
        <v>1446</v>
      </c>
      <c r="H110" s="36">
        <v>1370</v>
      </c>
      <c r="I110" s="36">
        <v>1400</v>
      </c>
      <c r="J110" s="36">
        <v>1402</v>
      </c>
      <c r="K110" s="36">
        <v>1380</v>
      </c>
      <c r="L110" s="49">
        <v>1404</v>
      </c>
      <c r="M110" s="20">
        <f t="shared" si="20"/>
        <v>55</v>
      </c>
      <c r="O110" s="42"/>
      <c r="P110" s="31" t="s">
        <v>34</v>
      </c>
      <c r="Q110" s="2">
        <f t="shared" si="41"/>
        <v>8.8925510876730392E-3</v>
      </c>
      <c r="R110" s="2">
        <f t="shared" si="42"/>
        <v>1.0090108361824187E-2</v>
      </c>
      <c r="S110" s="2">
        <f t="shared" si="43"/>
        <v>1.0383114469772052E-2</v>
      </c>
      <c r="T110" s="2">
        <f t="shared" si="44"/>
        <v>1.0134116937914406E-2</v>
      </c>
      <c r="U110" s="2">
        <f t="shared" si="45"/>
        <v>1.0507346422706332E-2</v>
      </c>
      <c r="V110" s="2">
        <f t="shared" si="46"/>
        <v>9.9534295740368057E-3</v>
      </c>
      <c r="W110" s="2">
        <f t="shared" si="47"/>
        <v>9.9742095438936466E-3</v>
      </c>
      <c r="X110" s="2">
        <f t="shared" si="48"/>
        <v>9.5950505416891943E-3</v>
      </c>
      <c r="Y110" s="2">
        <f t="shared" si="49"/>
        <v>8.9454135309102924E-3</v>
      </c>
      <c r="Z110" s="3">
        <f t="shared" si="50"/>
        <v>8.7095693601816349E-3</v>
      </c>
    </row>
    <row r="111" spans="1:26" x14ac:dyDescent="0.2">
      <c r="A111" s="42"/>
      <c r="B111" s="31" t="s">
        <v>35</v>
      </c>
      <c r="C111" s="36">
        <v>388</v>
      </c>
      <c r="D111" s="36">
        <v>445</v>
      </c>
      <c r="E111" s="36">
        <v>475</v>
      </c>
      <c r="F111" s="36">
        <v>376</v>
      </c>
      <c r="G111" s="36">
        <v>458</v>
      </c>
      <c r="H111" s="36">
        <v>443</v>
      </c>
      <c r="I111" s="36">
        <v>413</v>
      </c>
      <c r="J111" s="36">
        <v>435</v>
      </c>
      <c r="K111" s="36">
        <v>513</v>
      </c>
      <c r="L111" s="49">
        <v>446</v>
      </c>
      <c r="M111" s="20">
        <f t="shared" si="20"/>
        <v>58</v>
      </c>
      <c r="O111" s="42"/>
      <c r="P111" s="31" t="s">
        <v>35</v>
      </c>
      <c r="Q111" s="2">
        <f t="shared" si="41"/>
        <v>2.5576796308503626E-3</v>
      </c>
      <c r="R111" s="2">
        <f t="shared" si="42"/>
        <v>3.2233296633250273E-3</v>
      </c>
      <c r="S111" s="2">
        <f t="shared" si="43"/>
        <v>3.6778369672943508E-3</v>
      </c>
      <c r="T111" s="2">
        <f t="shared" si="44"/>
        <v>2.8330319469559977E-3</v>
      </c>
      <c r="U111" s="2">
        <f t="shared" si="45"/>
        <v>3.3280530163205396E-3</v>
      </c>
      <c r="V111" s="2">
        <f t="shared" si="46"/>
        <v>3.2185177381739453E-3</v>
      </c>
      <c r="W111" s="2">
        <f t="shared" si="47"/>
        <v>2.9423918154486257E-3</v>
      </c>
      <c r="X111" s="2">
        <f t="shared" si="48"/>
        <v>2.9770663235626246E-3</v>
      </c>
      <c r="Y111" s="2">
        <f t="shared" si="49"/>
        <v>3.3253602473601305E-3</v>
      </c>
      <c r="Z111" s="3">
        <f t="shared" si="50"/>
        <v>2.7667150531631123E-3</v>
      </c>
    </row>
    <row r="112" spans="1:26" ht="38.25" x14ac:dyDescent="0.2">
      <c r="A112" s="42"/>
      <c r="B112" s="31" t="s">
        <v>36</v>
      </c>
      <c r="C112" s="36">
        <v>757</v>
      </c>
      <c r="D112" s="36">
        <v>694</v>
      </c>
      <c r="E112" s="36">
        <v>681</v>
      </c>
      <c r="F112" s="36">
        <v>899</v>
      </c>
      <c r="G112" s="36">
        <v>809</v>
      </c>
      <c r="H112" s="36">
        <v>1081</v>
      </c>
      <c r="I112" s="36">
        <v>1084</v>
      </c>
      <c r="J112" s="36">
        <v>1229</v>
      </c>
      <c r="K112" s="36">
        <v>1113</v>
      </c>
      <c r="L112" s="49">
        <v>1340</v>
      </c>
      <c r="M112" s="20">
        <f t="shared" si="20"/>
        <v>583</v>
      </c>
      <c r="O112" s="42"/>
      <c r="P112" s="31" t="s">
        <v>36</v>
      </c>
      <c r="Q112" s="2">
        <f t="shared" si="41"/>
        <v>4.9901120632827953E-3</v>
      </c>
      <c r="R112" s="2">
        <f t="shared" si="42"/>
        <v>5.0269455872979079E-3</v>
      </c>
      <c r="S112" s="2">
        <f t="shared" si="43"/>
        <v>5.2728567888999005E-3</v>
      </c>
      <c r="T112" s="2">
        <f t="shared" si="44"/>
        <v>6.7736588306208561E-3</v>
      </c>
      <c r="U112" s="2">
        <f t="shared" si="45"/>
        <v>5.878591463326018E-3</v>
      </c>
      <c r="V112" s="2">
        <f t="shared" si="46"/>
        <v>7.8537645033093344E-3</v>
      </c>
      <c r="W112" s="2">
        <f t="shared" si="47"/>
        <v>7.7228879611290803E-3</v>
      </c>
      <c r="X112" s="2">
        <f t="shared" si="48"/>
        <v>8.411067842893024E-3</v>
      </c>
      <c r="Y112" s="2">
        <f t="shared" si="49"/>
        <v>7.2146704781906931E-3</v>
      </c>
      <c r="Z112" s="3">
        <f t="shared" si="50"/>
        <v>8.3125519534497094E-3</v>
      </c>
    </row>
    <row r="113" spans="1:26" x14ac:dyDescent="0.2">
      <c r="A113" s="42"/>
      <c r="B113" s="31" t="s">
        <v>48</v>
      </c>
      <c r="C113" s="36">
        <v>14040</v>
      </c>
      <c r="D113" s="36">
        <v>10846</v>
      </c>
      <c r="E113" s="36">
        <v>10144</v>
      </c>
      <c r="F113" s="36">
        <v>10724</v>
      </c>
      <c r="G113" s="36">
        <v>11182</v>
      </c>
      <c r="H113" s="36">
        <v>10299</v>
      </c>
      <c r="I113" s="36">
        <v>10573</v>
      </c>
      <c r="J113" s="36">
        <v>10943</v>
      </c>
      <c r="K113" s="36">
        <v>11008</v>
      </c>
      <c r="L113" s="49">
        <v>10967</v>
      </c>
      <c r="M113" s="20">
        <f t="shared" si="20"/>
        <v>-3073</v>
      </c>
      <c r="O113" s="42"/>
      <c r="P113" s="31" t="s">
        <v>48</v>
      </c>
      <c r="Q113" s="2">
        <f t="shared" si="41"/>
        <v>9.2551087673038893E-2</v>
      </c>
      <c r="R113" s="2">
        <f t="shared" si="42"/>
        <v>7.8562322535782575E-2</v>
      </c>
      <c r="S113" s="2">
        <f t="shared" si="43"/>
        <v>7.8543111992071354E-2</v>
      </c>
      <c r="T113" s="2">
        <f t="shared" si="44"/>
        <v>8.0801687763713076E-2</v>
      </c>
      <c r="U113" s="2">
        <f t="shared" si="45"/>
        <v>8.125390573907483E-2</v>
      </c>
      <c r="V113" s="2">
        <f t="shared" si="46"/>
        <v>7.4825088454748223E-2</v>
      </c>
      <c r="W113" s="2">
        <f t="shared" si="47"/>
        <v>7.5326655362562514E-2</v>
      </c>
      <c r="X113" s="2">
        <f t="shared" si="48"/>
        <v>7.4892038571829425E-2</v>
      </c>
      <c r="Y113" s="2">
        <f t="shared" si="49"/>
        <v>7.1355878368304718E-2</v>
      </c>
      <c r="Z113" s="3">
        <f t="shared" si="50"/>
        <v>6.8032654681703705E-2</v>
      </c>
    </row>
    <row r="114" spans="1:26" ht="25.5" x14ac:dyDescent="0.2">
      <c r="A114" s="42"/>
      <c r="B114" s="31" t="s">
        <v>49</v>
      </c>
      <c r="C114" s="36">
        <v>20012</v>
      </c>
      <c r="D114" s="36">
        <v>18411</v>
      </c>
      <c r="E114" s="36">
        <v>15775</v>
      </c>
      <c r="F114" s="36">
        <v>16748</v>
      </c>
      <c r="G114" s="36">
        <v>17004</v>
      </c>
      <c r="H114" s="36">
        <v>17250</v>
      </c>
      <c r="I114" s="36">
        <v>17873</v>
      </c>
      <c r="J114" s="36">
        <v>17947</v>
      </c>
      <c r="K114" s="36">
        <v>18872</v>
      </c>
      <c r="L114" s="49">
        <v>19183</v>
      </c>
      <c r="M114" s="20">
        <f t="shared" si="20"/>
        <v>-829</v>
      </c>
      <c r="O114" s="42"/>
      <c r="P114" s="31" t="s">
        <v>49</v>
      </c>
      <c r="Q114" s="2">
        <f t="shared" si="41"/>
        <v>0.13191825972313778</v>
      </c>
      <c r="R114" s="2">
        <f t="shared" si="42"/>
        <v>0.13335892681230804</v>
      </c>
      <c r="S114" s="2">
        <f t="shared" si="43"/>
        <v>0.1221429013875124</v>
      </c>
      <c r="T114" s="2">
        <f t="shared" si="44"/>
        <v>0.12619047619047619</v>
      </c>
      <c r="U114" s="2">
        <f t="shared" si="45"/>
        <v>0.12355941809937654</v>
      </c>
      <c r="V114" s="2">
        <f t="shared" si="46"/>
        <v>0.12532602930812767</v>
      </c>
      <c r="W114" s="2">
        <f t="shared" si="47"/>
        <v>0.12733503369857938</v>
      </c>
      <c r="X114" s="2">
        <f t="shared" si="48"/>
        <v>0.12282622829650212</v>
      </c>
      <c r="Y114" s="2">
        <f t="shared" si="49"/>
        <v>0.12233177112705729</v>
      </c>
      <c r="Z114" s="3">
        <f t="shared" si="50"/>
        <v>0.11899976427091476</v>
      </c>
    </row>
    <row r="115" spans="1:26" x14ac:dyDescent="0.2">
      <c r="A115" s="42"/>
      <c r="B115" s="31" t="s">
        <v>50</v>
      </c>
      <c r="C115" s="36">
        <v>6301</v>
      </c>
      <c r="D115" s="36">
        <v>6457</v>
      </c>
      <c r="E115" s="36">
        <v>6264</v>
      </c>
      <c r="F115" s="36">
        <v>6246</v>
      </c>
      <c r="G115" s="36">
        <v>6350</v>
      </c>
      <c r="H115" s="36">
        <v>6356</v>
      </c>
      <c r="I115" s="36">
        <v>6250</v>
      </c>
      <c r="J115" s="36">
        <v>7327</v>
      </c>
      <c r="K115" s="36">
        <v>7923</v>
      </c>
      <c r="L115" s="49">
        <v>8483</v>
      </c>
      <c r="M115" s="20">
        <f t="shared" si="20"/>
        <v>2182</v>
      </c>
      <c r="O115" s="42"/>
      <c r="P115" s="31" t="s">
        <v>50</v>
      </c>
      <c r="Q115" s="2">
        <f t="shared" si="41"/>
        <v>4.1535926170072512E-2</v>
      </c>
      <c r="R115" s="2">
        <f t="shared" si="42"/>
        <v>4.6770875586718434E-2</v>
      </c>
      <c r="S115" s="2">
        <f t="shared" si="43"/>
        <v>4.85009910802775E-2</v>
      </c>
      <c r="T115" s="2">
        <f t="shared" si="44"/>
        <v>4.706148282097649E-2</v>
      </c>
      <c r="U115" s="2">
        <f t="shared" si="45"/>
        <v>4.6142219767762935E-2</v>
      </c>
      <c r="V115" s="2">
        <f t="shared" si="46"/>
        <v>4.6178101001881709E-2</v>
      </c>
      <c r="W115" s="2">
        <f t="shared" si="47"/>
        <v>4.4527721178096634E-2</v>
      </c>
      <c r="X115" s="2">
        <f t="shared" si="48"/>
        <v>5.0144747017800806E-2</v>
      </c>
      <c r="Y115" s="2">
        <f t="shared" si="49"/>
        <v>5.1358341598117571E-2</v>
      </c>
      <c r="Z115" s="3">
        <f t="shared" si="50"/>
        <v>5.2623416582920808E-2</v>
      </c>
    </row>
    <row r="116" spans="1:26" x14ac:dyDescent="0.2">
      <c r="A116" s="42"/>
      <c r="B116" s="31" t="s">
        <v>51</v>
      </c>
      <c r="C116" s="36">
        <v>4547</v>
      </c>
      <c r="D116" s="36">
        <v>4813</v>
      </c>
      <c r="E116" s="36">
        <v>4677</v>
      </c>
      <c r="F116" s="36">
        <v>4671</v>
      </c>
      <c r="G116" s="36">
        <v>4660</v>
      </c>
      <c r="H116" s="36">
        <v>4970</v>
      </c>
      <c r="I116" s="36">
        <v>4895</v>
      </c>
      <c r="J116" s="36">
        <v>5683</v>
      </c>
      <c r="K116" s="36">
        <v>6130</v>
      </c>
      <c r="L116" s="49">
        <v>6598</v>
      </c>
      <c r="M116" s="20">
        <f t="shared" si="20"/>
        <v>2051</v>
      </c>
      <c r="O116" s="42"/>
      <c r="P116" s="31" t="s">
        <v>51</v>
      </c>
      <c r="Q116" s="2">
        <f t="shared" si="41"/>
        <v>2.9973632168754118E-2</v>
      </c>
      <c r="R116" s="2">
        <f t="shared" si="42"/>
        <v>3.4862664426030018E-2</v>
      </c>
      <c r="S116" s="2">
        <f t="shared" si="43"/>
        <v>3.6213144202180379E-2</v>
      </c>
      <c r="T116" s="2">
        <f t="shared" si="44"/>
        <v>3.5194394213381552E-2</v>
      </c>
      <c r="U116" s="2">
        <f t="shared" si="45"/>
        <v>3.3861849467366187E-2</v>
      </c>
      <c r="V116" s="2">
        <f t="shared" si="46"/>
        <v>3.6108426994863448E-2</v>
      </c>
      <c r="W116" s="2">
        <f t="shared" si="47"/>
        <v>3.4874111226685288E-2</v>
      </c>
      <c r="X116" s="2">
        <f t="shared" si="48"/>
        <v>3.8893489463922744E-2</v>
      </c>
      <c r="Y116" s="2">
        <f t="shared" si="49"/>
        <v>3.9735786191652245E-2</v>
      </c>
      <c r="Z116" s="3">
        <f t="shared" si="50"/>
        <v>4.0930013275269538E-2</v>
      </c>
    </row>
    <row r="117" spans="1:26" x14ac:dyDescent="0.2">
      <c r="A117" s="42"/>
      <c r="B117" s="31" t="s">
        <v>52</v>
      </c>
      <c r="C117" s="36" t="s">
        <v>9</v>
      </c>
      <c r="D117" s="36" t="s">
        <v>9</v>
      </c>
      <c r="E117" s="36">
        <v>8</v>
      </c>
      <c r="F117" s="36" t="s">
        <v>9</v>
      </c>
      <c r="G117" s="36" t="s">
        <v>9</v>
      </c>
      <c r="H117" s="36" t="s">
        <v>9</v>
      </c>
      <c r="I117" s="36" t="s">
        <v>9</v>
      </c>
      <c r="J117" s="36" t="s">
        <v>9</v>
      </c>
      <c r="K117" s="36">
        <v>3</v>
      </c>
      <c r="L117" s="49">
        <v>20</v>
      </c>
      <c r="M117" s="20"/>
      <c r="O117" s="42"/>
      <c r="P117" s="31" t="s">
        <v>52</v>
      </c>
      <c r="Q117" s="2">
        <v>0</v>
      </c>
      <c r="R117" s="2">
        <v>0</v>
      </c>
      <c r="S117" s="2">
        <f t="shared" si="43"/>
        <v>6.1942517343904855E-5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f t="shared" si="49"/>
        <v>1.9446551154152811E-5</v>
      </c>
      <c r="Z117" s="3">
        <f t="shared" si="50"/>
        <v>1.2406793960372699E-4</v>
      </c>
    </row>
    <row r="118" spans="1:26" x14ac:dyDescent="0.2">
      <c r="A118" s="42"/>
      <c r="B118" s="31" t="s">
        <v>53</v>
      </c>
      <c r="C118" s="36" t="s">
        <v>9</v>
      </c>
      <c r="D118" s="36">
        <v>23</v>
      </c>
      <c r="E118" s="36" t="s">
        <v>9</v>
      </c>
      <c r="F118" s="36" t="s">
        <v>9</v>
      </c>
      <c r="G118" s="36" t="s">
        <v>9</v>
      </c>
      <c r="H118" s="36" t="s">
        <v>9</v>
      </c>
      <c r="I118" s="36" t="s">
        <v>9</v>
      </c>
      <c r="J118" s="36">
        <v>18</v>
      </c>
      <c r="K118" s="36">
        <v>18</v>
      </c>
      <c r="L118" s="49" t="s">
        <v>9</v>
      </c>
      <c r="M118" s="20"/>
      <c r="O118" s="42"/>
      <c r="P118" s="31" t="s">
        <v>53</v>
      </c>
      <c r="Q118" s="2">
        <v>0</v>
      </c>
      <c r="R118" s="2">
        <f t="shared" si="42"/>
        <v>1.6659906125050705E-4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f t="shared" si="48"/>
        <v>1.2318895131983274E-4</v>
      </c>
      <c r="Y118" s="2">
        <f t="shared" si="49"/>
        <v>1.1667930692491686E-4</v>
      </c>
      <c r="Z118" s="3">
        <v>0</v>
      </c>
    </row>
    <row r="119" spans="1:26" x14ac:dyDescent="0.2">
      <c r="A119" s="42"/>
      <c r="B119" s="31" t="s">
        <v>54</v>
      </c>
      <c r="C119" s="36">
        <v>875</v>
      </c>
      <c r="D119" s="36">
        <v>758</v>
      </c>
      <c r="E119" s="36">
        <v>765</v>
      </c>
      <c r="F119" s="36">
        <v>754</v>
      </c>
      <c r="G119" s="36">
        <v>844</v>
      </c>
      <c r="H119" s="36">
        <v>626</v>
      </c>
      <c r="I119" s="36">
        <v>643</v>
      </c>
      <c r="J119" s="36">
        <v>858</v>
      </c>
      <c r="K119" s="36">
        <v>1006</v>
      </c>
      <c r="L119" s="49">
        <v>1007</v>
      </c>
      <c r="M119" s="20">
        <f t="shared" si="20"/>
        <v>132</v>
      </c>
      <c r="O119" s="42"/>
      <c r="P119" s="31" t="s">
        <v>54</v>
      </c>
      <c r="Q119" s="2">
        <f t="shared" si="41"/>
        <v>5.7679630850362559E-3</v>
      </c>
      <c r="R119" s="2">
        <f t="shared" si="42"/>
        <v>5.4905255838210579E-3</v>
      </c>
      <c r="S119" s="2">
        <f t="shared" si="43"/>
        <v>5.9232532210109021E-3</v>
      </c>
      <c r="T119" s="2">
        <f t="shared" si="44"/>
        <v>5.6811332127787821E-3</v>
      </c>
      <c r="U119" s="2">
        <f t="shared" si="45"/>
        <v>6.1329186588963656E-3</v>
      </c>
      <c r="V119" s="2">
        <f t="shared" si="46"/>
        <v>4.5480634403992993E-3</v>
      </c>
      <c r="W119" s="2">
        <f t="shared" si="47"/>
        <v>4.5810119548025819E-3</v>
      </c>
      <c r="X119" s="2">
        <f t="shared" si="48"/>
        <v>5.8720066795786936E-3</v>
      </c>
      <c r="Y119" s="2">
        <f t="shared" si="49"/>
        <v>6.521076820359243E-3</v>
      </c>
      <c r="Z119" s="3">
        <f t="shared" si="50"/>
        <v>6.2468207590476547E-3</v>
      </c>
    </row>
    <row r="120" spans="1:26" x14ac:dyDescent="0.2">
      <c r="A120" s="42"/>
      <c r="B120" s="31" t="s">
        <v>55</v>
      </c>
      <c r="C120" s="36">
        <v>879</v>
      </c>
      <c r="D120" s="36">
        <v>863</v>
      </c>
      <c r="E120" s="36">
        <v>814</v>
      </c>
      <c r="F120" s="36">
        <v>821</v>
      </c>
      <c r="G120" s="36">
        <v>846</v>
      </c>
      <c r="H120" s="36">
        <v>760</v>
      </c>
      <c r="I120" s="36">
        <v>712</v>
      </c>
      <c r="J120" s="36">
        <v>768</v>
      </c>
      <c r="K120" s="36">
        <v>766</v>
      </c>
      <c r="L120" s="49">
        <v>858</v>
      </c>
      <c r="M120" s="20">
        <f t="shared" si="20"/>
        <v>-21</v>
      </c>
      <c r="O120" s="42"/>
      <c r="P120" s="31" t="s">
        <v>55</v>
      </c>
      <c r="Q120" s="2">
        <f t="shared" si="41"/>
        <v>5.7943309162821355E-3</v>
      </c>
      <c r="R120" s="2">
        <f t="shared" si="42"/>
        <v>6.2510865156168507E-3</v>
      </c>
      <c r="S120" s="2">
        <f t="shared" si="43"/>
        <v>6.3026511397423195E-3</v>
      </c>
      <c r="T120" s="2">
        <f t="shared" si="44"/>
        <v>6.1859553948161545E-3</v>
      </c>
      <c r="U120" s="2">
        <f t="shared" si="45"/>
        <v>6.1474516415003849E-3</v>
      </c>
      <c r="V120" s="2">
        <f t="shared" si="46"/>
        <v>5.5216105666189581E-3</v>
      </c>
      <c r="W120" s="2">
        <f t="shared" si="47"/>
        <v>5.0725979966087685E-3</v>
      </c>
      <c r="X120" s="2">
        <f t="shared" si="48"/>
        <v>5.2560619229795299E-3</v>
      </c>
      <c r="Y120" s="2">
        <f t="shared" si="49"/>
        <v>4.9653527280270181E-3</v>
      </c>
      <c r="Z120" s="3">
        <f t="shared" si="50"/>
        <v>5.3225146089998883E-3</v>
      </c>
    </row>
    <row r="121" spans="1:26" x14ac:dyDescent="0.2">
      <c r="A121" s="42"/>
      <c r="B121" s="31" t="s">
        <v>56</v>
      </c>
      <c r="C121" s="36">
        <v>2835</v>
      </c>
      <c r="D121" s="36">
        <v>2455</v>
      </c>
      <c r="E121" s="36">
        <v>1900</v>
      </c>
      <c r="F121" s="36">
        <v>2069</v>
      </c>
      <c r="G121" s="36">
        <v>2277</v>
      </c>
      <c r="H121" s="36">
        <v>2563</v>
      </c>
      <c r="I121" s="36">
        <v>2702</v>
      </c>
      <c r="J121" s="36">
        <v>2920</v>
      </c>
      <c r="K121" s="36">
        <v>3385</v>
      </c>
      <c r="L121" s="49">
        <v>3914</v>
      </c>
      <c r="M121" s="20">
        <f t="shared" si="20"/>
        <v>1079</v>
      </c>
      <c r="O121" s="42"/>
      <c r="P121" s="31" t="s">
        <v>56</v>
      </c>
      <c r="Q121" s="2">
        <f t="shared" si="41"/>
        <v>1.8688200395517468E-2</v>
      </c>
      <c r="R121" s="2">
        <f t="shared" si="42"/>
        <v>1.7782638929130207E-2</v>
      </c>
      <c r="S121" s="2">
        <f t="shared" si="43"/>
        <v>1.4711347869177403E-2</v>
      </c>
      <c r="T121" s="2">
        <f t="shared" si="44"/>
        <v>1.558921036769138E-2</v>
      </c>
      <c r="U121" s="2">
        <f t="shared" si="45"/>
        <v>1.6545800694676569E-2</v>
      </c>
      <c r="V121" s="2">
        <f t="shared" si="46"/>
        <v>1.8620905108216301E-2</v>
      </c>
      <c r="W121" s="2">
        <f t="shared" si="47"/>
        <v>1.9250224419714738E-2</v>
      </c>
      <c r="X121" s="2">
        <f t="shared" si="48"/>
        <v>1.9983985436328421E-2</v>
      </c>
      <c r="Y121" s="2">
        <f t="shared" si="49"/>
        <v>2.1942191885602421E-2</v>
      </c>
      <c r="Z121" s="3">
        <f t="shared" si="50"/>
        <v>2.4280095780449373E-2</v>
      </c>
    </row>
    <row r="122" spans="1:26" x14ac:dyDescent="0.2">
      <c r="A122" s="42"/>
      <c r="B122" s="31" t="s">
        <v>57</v>
      </c>
      <c r="C122" s="36">
        <v>1017</v>
      </c>
      <c r="D122" s="36">
        <v>837</v>
      </c>
      <c r="E122" s="36">
        <v>847</v>
      </c>
      <c r="F122" s="36">
        <v>867</v>
      </c>
      <c r="G122" s="36">
        <v>1094</v>
      </c>
      <c r="H122" s="36">
        <v>1122</v>
      </c>
      <c r="I122" s="36">
        <v>1506</v>
      </c>
      <c r="J122" s="36">
        <v>1836</v>
      </c>
      <c r="K122" s="36">
        <v>2162</v>
      </c>
      <c r="L122" s="49">
        <v>2712</v>
      </c>
      <c r="M122" s="20">
        <f t="shared" si="20"/>
        <v>1695</v>
      </c>
      <c r="O122" s="42"/>
      <c r="P122" s="31" t="s">
        <v>57</v>
      </c>
      <c r="Q122" s="2">
        <f t="shared" si="41"/>
        <v>6.704021094264997E-3</v>
      </c>
      <c r="R122" s="2">
        <f t="shared" si="42"/>
        <v>6.0627571420293217E-3</v>
      </c>
      <c r="S122" s="2">
        <f t="shared" si="43"/>
        <v>6.5581640237859264E-3</v>
      </c>
      <c r="T122" s="2">
        <f t="shared" si="44"/>
        <v>6.5325497287522603E-3</v>
      </c>
      <c r="U122" s="2">
        <f t="shared" si="45"/>
        <v>7.9495414843988432E-3</v>
      </c>
      <c r="V122" s="2">
        <f t="shared" si="46"/>
        <v>8.1516408628243033E-3</v>
      </c>
      <c r="W122" s="2">
        <f t="shared" si="47"/>
        <v>1.0729399695074165E-2</v>
      </c>
      <c r="X122" s="2">
        <f t="shared" si="48"/>
        <v>1.256527303462294E-2</v>
      </c>
      <c r="Y122" s="2">
        <f t="shared" si="49"/>
        <v>1.4014481198426125E-2</v>
      </c>
      <c r="Z122" s="3">
        <f t="shared" si="50"/>
        <v>1.6823612610265382E-2</v>
      </c>
    </row>
    <row r="123" spans="1:26" x14ac:dyDescent="0.2">
      <c r="A123" s="42"/>
      <c r="B123" s="31" t="s">
        <v>58</v>
      </c>
      <c r="C123" s="36">
        <v>171</v>
      </c>
      <c r="D123" s="36">
        <v>276</v>
      </c>
      <c r="E123" s="36">
        <v>230</v>
      </c>
      <c r="F123" s="36">
        <v>268</v>
      </c>
      <c r="G123" s="36">
        <v>357</v>
      </c>
      <c r="H123" s="36">
        <v>375</v>
      </c>
      <c r="I123" s="36">
        <v>819</v>
      </c>
      <c r="J123" s="36">
        <v>872</v>
      </c>
      <c r="K123" s="36">
        <v>1147</v>
      </c>
      <c r="L123" s="49">
        <v>1197</v>
      </c>
      <c r="M123" s="20">
        <f t="shared" si="20"/>
        <v>1026</v>
      </c>
      <c r="O123" s="42"/>
      <c r="P123" s="31" t="s">
        <v>58</v>
      </c>
      <c r="Q123" s="2">
        <f t="shared" si="41"/>
        <v>1.1272247857613711E-3</v>
      </c>
      <c r="R123" s="2">
        <f t="shared" si="42"/>
        <v>1.9991887350060845E-3</v>
      </c>
      <c r="S123" s="2">
        <f t="shared" si="43"/>
        <v>1.7808473736372647E-3</v>
      </c>
      <c r="T123" s="2">
        <f t="shared" si="44"/>
        <v>2.0192887281494875E-3</v>
      </c>
      <c r="U123" s="2">
        <f t="shared" si="45"/>
        <v>2.5941373948175383E-3</v>
      </c>
      <c r="V123" s="2">
        <f t="shared" si="46"/>
        <v>2.7244788980027752E-3</v>
      </c>
      <c r="W123" s="2">
        <f t="shared" si="47"/>
        <v>5.8349125831777832E-3</v>
      </c>
      <c r="X123" s="2">
        <f t="shared" si="48"/>
        <v>5.9678203083830079E-3</v>
      </c>
      <c r="Y123" s="2">
        <f t="shared" si="49"/>
        <v>7.435064724604425E-3</v>
      </c>
      <c r="Z123" s="3">
        <f t="shared" si="50"/>
        <v>7.425466185283061E-3</v>
      </c>
    </row>
    <row r="124" spans="1:26" ht="38.25" x14ac:dyDescent="0.2">
      <c r="A124" s="42"/>
      <c r="B124" s="31" t="s">
        <v>59</v>
      </c>
      <c r="C124" s="36">
        <v>160</v>
      </c>
      <c r="D124" s="36">
        <v>35</v>
      </c>
      <c r="E124" s="36">
        <v>45</v>
      </c>
      <c r="F124" s="36">
        <v>85</v>
      </c>
      <c r="G124" s="36">
        <v>86</v>
      </c>
      <c r="H124" s="36">
        <v>20</v>
      </c>
      <c r="I124" s="36">
        <v>22</v>
      </c>
      <c r="J124" s="36">
        <v>104</v>
      </c>
      <c r="K124" s="36">
        <v>93</v>
      </c>
      <c r="L124" s="49">
        <v>54</v>
      </c>
      <c r="M124" s="20">
        <f t="shared" si="20"/>
        <v>-106</v>
      </c>
      <c r="O124" s="42"/>
      <c r="P124" s="31" t="s">
        <v>59</v>
      </c>
      <c r="Q124" s="2">
        <f t="shared" si="41"/>
        <v>1.054713249835201E-3</v>
      </c>
      <c r="R124" s="2">
        <f t="shared" si="42"/>
        <v>2.5352031059859765E-4</v>
      </c>
      <c r="S124" s="2">
        <f t="shared" si="43"/>
        <v>3.4842666005946481E-4</v>
      </c>
      <c r="T124" s="2">
        <f t="shared" si="44"/>
        <v>6.4044605183845695E-4</v>
      </c>
      <c r="U124" s="2">
        <f t="shared" si="45"/>
        <v>6.2491825197285244E-4</v>
      </c>
      <c r="V124" s="2">
        <f t="shared" si="46"/>
        <v>1.4530554122681467E-4</v>
      </c>
      <c r="W124" s="2">
        <f t="shared" si="47"/>
        <v>1.5673757854690017E-4</v>
      </c>
      <c r="X124" s="2">
        <f t="shared" si="48"/>
        <v>7.1175838540347806E-4</v>
      </c>
      <c r="Y124" s="2">
        <f t="shared" si="49"/>
        <v>6.0284308577873713E-4</v>
      </c>
      <c r="Z124" s="3">
        <f t="shared" si="50"/>
        <v>3.3498343693006289E-4</v>
      </c>
    </row>
    <row r="125" spans="1:26" x14ac:dyDescent="0.2">
      <c r="A125" s="42"/>
      <c r="B125" s="31" t="s">
        <v>60</v>
      </c>
      <c r="C125" s="36">
        <v>490</v>
      </c>
      <c r="D125" s="36">
        <v>266</v>
      </c>
      <c r="E125" s="36">
        <v>302</v>
      </c>
      <c r="F125" s="36">
        <v>265</v>
      </c>
      <c r="G125" s="36">
        <v>326</v>
      </c>
      <c r="H125" s="36">
        <v>371</v>
      </c>
      <c r="I125" s="36">
        <v>348</v>
      </c>
      <c r="J125" s="36">
        <v>452</v>
      </c>
      <c r="K125" s="36">
        <v>470</v>
      </c>
      <c r="L125" s="49">
        <v>452</v>
      </c>
      <c r="M125" s="20">
        <f t="shared" si="20"/>
        <v>-38</v>
      </c>
      <c r="O125" s="42"/>
      <c r="P125" s="31" t="s">
        <v>60</v>
      </c>
      <c r="Q125" s="2">
        <f t="shared" si="41"/>
        <v>3.2300593276203033E-3</v>
      </c>
      <c r="R125" s="2">
        <f t="shared" si="42"/>
        <v>1.9267543605493423E-3</v>
      </c>
      <c r="S125" s="2">
        <f t="shared" si="43"/>
        <v>2.3383300297324084E-3</v>
      </c>
      <c r="T125" s="2">
        <f t="shared" si="44"/>
        <v>1.9966847498493067E-3</v>
      </c>
      <c r="U125" s="2">
        <f t="shared" si="45"/>
        <v>2.3688761644552313E-3</v>
      </c>
      <c r="V125" s="2">
        <f t="shared" si="46"/>
        <v>2.6954177897574125E-3</v>
      </c>
      <c r="W125" s="2">
        <f t="shared" si="47"/>
        <v>2.4793035151964207E-3</v>
      </c>
      <c r="X125" s="2">
        <f t="shared" si="48"/>
        <v>3.0934114442535774E-3</v>
      </c>
      <c r="Y125" s="2">
        <f t="shared" si="49"/>
        <v>3.0466263474839403E-3</v>
      </c>
      <c r="Z125" s="3">
        <f t="shared" si="50"/>
        <v>2.8039354350442303E-3</v>
      </c>
    </row>
    <row r="126" spans="1:26" ht="25.5" x14ac:dyDescent="0.2">
      <c r="A126" s="42"/>
      <c r="B126" s="31" t="s">
        <v>61</v>
      </c>
      <c r="C126" s="36">
        <v>196</v>
      </c>
      <c r="D126" s="36">
        <v>260</v>
      </c>
      <c r="E126" s="36">
        <v>270</v>
      </c>
      <c r="F126" s="36">
        <v>249</v>
      </c>
      <c r="G126" s="36">
        <v>325</v>
      </c>
      <c r="H126" s="36">
        <v>356</v>
      </c>
      <c r="I126" s="36">
        <v>317</v>
      </c>
      <c r="J126" s="36">
        <v>408</v>
      </c>
      <c r="K126" s="36">
        <v>452</v>
      </c>
      <c r="L126" s="49">
        <v>1009</v>
      </c>
      <c r="M126" s="20">
        <f t="shared" si="20"/>
        <v>813</v>
      </c>
      <c r="O126" s="42"/>
      <c r="P126" s="31" t="s">
        <v>61</v>
      </c>
      <c r="Q126" s="2">
        <f t="shared" si="41"/>
        <v>1.2920237310481213E-3</v>
      </c>
      <c r="R126" s="2">
        <f t="shared" si="42"/>
        <v>1.883293735875297E-3</v>
      </c>
      <c r="S126" s="2">
        <f t="shared" si="43"/>
        <v>2.090559960356789E-3</v>
      </c>
      <c r="T126" s="2">
        <f t="shared" si="44"/>
        <v>1.876130198915009E-3</v>
      </c>
      <c r="U126" s="2">
        <f t="shared" si="45"/>
        <v>2.3616096731532213E-3</v>
      </c>
      <c r="V126" s="2">
        <f t="shared" si="46"/>
        <v>2.5864386338373016E-3</v>
      </c>
      <c r="W126" s="2">
        <f t="shared" si="47"/>
        <v>2.2584460181530614E-3</v>
      </c>
      <c r="X126" s="2">
        <f t="shared" si="48"/>
        <v>2.7922828965828753E-3</v>
      </c>
      <c r="Y126" s="2">
        <f t="shared" si="49"/>
        <v>2.9299470405590236E-3</v>
      </c>
      <c r="Z126" s="3">
        <f t="shared" si="50"/>
        <v>6.2592275530080274E-3</v>
      </c>
    </row>
    <row r="127" spans="1:26" x14ac:dyDescent="0.2">
      <c r="A127" s="42"/>
      <c r="B127" s="31" t="s">
        <v>62</v>
      </c>
      <c r="C127" s="36">
        <v>2649</v>
      </c>
      <c r="D127" s="36">
        <v>2420</v>
      </c>
      <c r="E127" s="36">
        <v>2274</v>
      </c>
      <c r="F127" s="36">
        <v>2302</v>
      </c>
      <c r="G127" s="36">
        <v>2196</v>
      </c>
      <c r="H127" s="36">
        <v>1923</v>
      </c>
      <c r="I127" s="36">
        <v>2012</v>
      </c>
      <c r="J127" s="36">
        <v>1906</v>
      </c>
      <c r="K127" s="36">
        <v>1894</v>
      </c>
      <c r="L127" s="49">
        <v>1847</v>
      </c>
      <c r="M127" s="20">
        <f t="shared" si="20"/>
        <v>-802</v>
      </c>
      <c r="O127" s="42"/>
      <c r="P127" s="31" t="s">
        <v>62</v>
      </c>
      <c r="Q127" s="2">
        <f t="shared" si="41"/>
        <v>1.7462096242584046E-2</v>
      </c>
      <c r="R127" s="2">
        <f t="shared" si="42"/>
        <v>1.7529118618531611E-2</v>
      </c>
      <c r="S127" s="2">
        <f t="shared" si="43"/>
        <v>1.7607160555004955E-2</v>
      </c>
      <c r="T127" s="2">
        <f t="shared" si="44"/>
        <v>1.7344786015672093E-2</v>
      </c>
      <c r="U127" s="2">
        <f t="shared" si="45"/>
        <v>1.5957214899213767E-2</v>
      </c>
      <c r="V127" s="2">
        <f t="shared" si="46"/>
        <v>1.3971127788958232E-2</v>
      </c>
      <c r="W127" s="2">
        <f t="shared" si="47"/>
        <v>1.4334364001652869E-2</v>
      </c>
      <c r="X127" s="2">
        <f t="shared" si="48"/>
        <v>1.3044341178644512E-2</v>
      </c>
      <c r="Y127" s="2">
        <f t="shared" si="49"/>
        <v>1.2277255961988474E-2</v>
      </c>
      <c r="Z127" s="3">
        <f t="shared" si="50"/>
        <v>1.1457674222404188E-2</v>
      </c>
    </row>
    <row r="128" spans="1:26" ht="25.5" x14ac:dyDescent="0.2">
      <c r="A128" s="42"/>
      <c r="B128" s="31" t="s">
        <v>63</v>
      </c>
      <c r="C128" s="36">
        <v>1917</v>
      </c>
      <c r="D128" s="36">
        <v>1806</v>
      </c>
      <c r="E128" s="36">
        <v>1704</v>
      </c>
      <c r="F128" s="36">
        <v>1748</v>
      </c>
      <c r="G128" s="36">
        <v>1658</v>
      </c>
      <c r="H128" s="36">
        <v>1440</v>
      </c>
      <c r="I128" s="36">
        <v>1517</v>
      </c>
      <c r="J128" s="36">
        <v>1462</v>
      </c>
      <c r="K128" s="36">
        <v>1476</v>
      </c>
      <c r="L128" s="49">
        <v>1444</v>
      </c>
      <c r="M128" s="20">
        <f t="shared" si="20"/>
        <v>-473</v>
      </c>
      <c r="O128" s="42"/>
      <c r="P128" s="31" t="s">
        <v>63</v>
      </c>
      <c r="Q128" s="2">
        <f t="shared" si="41"/>
        <v>1.2636783124588003E-2</v>
      </c>
      <c r="R128" s="2">
        <f t="shared" si="42"/>
        <v>1.3081648026887639E-2</v>
      </c>
      <c r="S128" s="2">
        <f t="shared" si="43"/>
        <v>1.3193756194251734E-2</v>
      </c>
      <c r="T128" s="2">
        <f t="shared" si="44"/>
        <v>1.317058468957203E-2</v>
      </c>
      <c r="U128" s="2">
        <f t="shared" si="45"/>
        <v>1.2047842578732433E-2</v>
      </c>
      <c r="V128" s="2">
        <f t="shared" si="46"/>
        <v>1.0461998968330657E-2</v>
      </c>
      <c r="W128" s="2">
        <f t="shared" si="47"/>
        <v>1.0807768484347615E-2</v>
      </c>
      <c r="X128" s="2">
        <f t="shared" si="48"/>
        <v>1.0005680379421971E-2</v>
      </c>
      <c r="Y128" s="2">
        <f t="shared" si="49"/>
        <v>9.5677031678431824E-3</v>
      </c>
      <c r="Z128" s="3">
        <f t="shared" si="50"/>
        <v>8.95770523938909E-3</v>
      </c>
    </row>
    <row r="129" spans="1:26" ht="25.5" x14ac:dyDescent="0.2">
      <c r="A129" s="42"/>
      <c r="B129" s="31" t="s">
        <v>64</v>
      </c>
      <c r="C129" s="36">
        <v>469</v>
      </c>
      <c r="D129" s="36">
        <v>374</v>
      </c>
      <c r="E129" s="36">
        <v>313</v>
      </c>
      <c r="F129" s="36">
        <v>280</v>
      </c>
      <c r="G129" s="36">
        <v>258</v>
      </c>
      <c r="H129" s="36">
        <v>213</v>
      </c>
      <c r="I129" s="36">
        <v>186</v>
      </c>
      <c r="J129" s="36">
        <v>154</v>
      </c>
      <c r="K129" s="36">
        <v>115</v>
      </c>
      <c r="L129" s="49">
        <v>85</v>
      </c>
      <c r="M129" s="20">
        <f t="shared" si="20"/>
        <v>-384</v>
      </c>
      <c r="O129" s="42"/>
      <c r="P129" s="31" t="s">
        <v>64</v>
      </c>
      <c r="Q129" s="2">
        <f t="shared" si="41"/>
        <v>3.0916282135794331E-3</v>
      </c>
      <c r="R129" s="2">
        <f t="shared" si="42"/>
        <v>2.7090456046821578E-3</v>
      </c>
      <c r="S129" s="2">
        <f t="shared" si="43"/>
        <v>2.4235009910802776E-3</v>
      </c>
      <c r="T129" s="2">
        <f t="shared" si="44"/>
        <v>2.1097046413502108E-3</v>
      </c>
      <c r="U129" s="2">
        <f t="shared" si="45"/>
        <v>1.8747547559185571E-3</v>
      </c>
      <c r="V129" s="2">
        <f t="shared" si="46"/>
        <v>1.5475040140655763E-3</v>
      </c>
      <c r="W129" s="2">
        <f t="shared" si="47"/>
        <v>1.3251449822601559E-3</v>
      </c>
      <c r="X129" s="2">
        <f t="shared" si="48"/>
        <v>1.0539499168474578E-3</v>
      </c>
      <c r="Y129" s="2">
        <f t="shared" si="49"/>
        <v>7.454511275758577E-4</v>
      </c>
      <c r="Z129" s="3">
        <f t="shared" si="50"/>
        <v>5.2728874331583976E-4</v>
      </c>
    </row>
    <row r="130" spans="1:26" ht="25.5" x14ac:dyDescent="0.2">
      <c r="A130" s="42"/>
      <c r="B130" s="31" t="s">
        <v>65</v>
      </c>
      <c r="C130" s="36">
        <v>263</v>
      </c>
      <c r="D130" s="36">
        <v>240</v>
      </c>
      <c r="E130" s="36">
        <v>257</v>
      </c>
      <c r="F130" s="36">
        <v>274</v>
      </c>
      <c r="G130" s="36">
        <v>280</v>
      </c>
      <c r="H130" s="36">
        <v>270</v>
      </c>
      <c r="I130" s="36">
        <v>309</v>
      </c>
      <c r="J130" s="36">
        <v>290</v>
      </c>
      <c r="K130" s="36">
        <v>303</v>
      </c>
      <c r="L130" s="49">
        <v>318</v>
      </c>
      <c r="M130" s="20">
        <f t="shared" si="20"/>
        <v>55</v>
      </c>
      <c r="O130" s="42"/>
      <c r="P130" s="31" t="s">
        <v>65</v>
      </c>
      <c r="Q130" s="2">
        <f t="shared" si="41"/>
        <v>1.7336849044166118E-3</v>
      </c>
      <c r="R130" s="2">
        <f t="shared" si="42"/>
        <v>1.7384249869618125E-3</v>
      </c>
      <c r="S130" s="2">
        <f t="shared" si="43"/>
        <v>1.9899033696729436E-3</v>
      </c>
      <c r="T130" s="2">
        <f t="shared" si="44"/>
        <v>2.0644966847498491E-3</v>
      </c>
      <c r="U130" s="2">
        <f t="shared" si="45"/>
        <v>2.0346175645627753E-3</v>
      </c>
      <c r="V130" s="2">
        <f t="shared" si="46"/>
        <v>1.9616248065619981E-3</v>
      </c>
      <c r="W130" s="2">
        <f t="shared" si="47"/>
        <v>2.2014505350450978E-3</v>
      </c>
      <c r="X130" s="2">
        <f t="shared" si="48"/>
        <v>1.9847108823750829E-3</v>
      </c>
      <c r="Y130" s="2">
        <f t="shared" si="49"/>
        <v>1.964101666569434E-3</v>
      </c>
      <c r="Z130" s="3">
        <f t="shared" si="50"/>
        <v>1.9726802396992592E-3</v>
      </c>
    </row>
    <row r="131" spans="1:26" x14ac:dyDescent="0.2">
      <c r="A131" s="42"/>
      <c r="B131" s="31" t="s">
        <v>66</v>
      </c>
      <c r="C131" s="36">
        <v>448</v>
      </c>
      <c r="D131" s="36">
        <v>579</v>
      </c>
      <c r="E131" s="36">
        <v>730</v>
      </c>
      <c r="F131" s="36">
        <v>812</v>
      </c>
      <c r="G131" s="36">
        <v>767</v>
      </c>
      <c r="H131" s="36">
        <v>789</v>
      </c>
      <c r="I131" s="36">
        <v>817</v>
      </c>
      <c r="J131" s="36">
        <v>820</v>
      </c>
      <c r="K131" s="36">
        <v>879</v>
      </c>
      <c r="L131" s="49">
        <v>943</v>
      </c>
      <c r="M131" s="20">
        <f t="shared" si="20"/>
        <v>495</v>
      </c>
      <c r="O131" s="42"/>
      <c r="P131" s="31" t="s">
        <v>66</v>
      </c>
      <c r="Q131" s="2">
        <f t="shared" si="41"/>
        <v>2.953197099538563E-3</v>
      </c>
      <c r="R131" s="2">
        <f t="shared" si="42"/>
        <v>4.1939502810453728E-3</v>
      </c>
      <c r="S131" s="2">
        <f t="shared" si="43"/>
        <v>5.6522547076313179E-3</v>
      </c>
      <c r="T131" s="2">
        <f t="shared" si="44"/>
        <v>6.118143459915612E-3</v>
      </c>
      <c r="U131" s="2">
        <f t="shared" si="45"/>
        <v>5.5733988286416018E-3</v>
      </c>
      <c r="V131" s="2">
        <f t="shared" si="46"/>
        <v>5.7323036013978397E-3</v>
      </c>
      <c r="W131" s="2">
        <f t="shared" si="47"/>
        <v>5.8206637124007922E-3</v>
      </c>
      <c r="X131" s="2">
        <f t="shared" si="48"/>
        <v>5.6119411156812689E-3</v>
      </c>
      <c r="Y131" s="2">
        <f t="shared" si="49"/>
        <v>5.697839488166774E-3</v>
      </c>
      <c r="Z131" s="3">
        <f t="shared" si="50"/>
        <v>5.8498033523157284E-3</v>
      </c>
    </row>
    <row r="132" spans="1:26" x14ac:dyDescent="0.2">
      <c r="A132" s="42"/>
      <c r="B132" s="31" t="s">
        <v>67</v>
      </c>
      <c r="C132" s="36">
        <v>4416</v>
      </c>
      <c r="D132" s="36">
        <v>3454</v>
      </c>
      <c r="E132" s="36">
        <v>3354</v>
      </c>
      <c r="F132" s="36">
        <v>3622</v>
      </c>
      <c r="G132" s="36">
        <v>3723</v>
      </c>
      <c r="H132" s="36">
        <v>3532</v>
      </c>
      <c r="I132" s="36">
        <v>3608</v>
      </c>
      <c r="J132" s="36">
        <v>4080</v>
      </c>
      <c r="K132" s="36">
        <v>4239</v>
      </c>
      <c r="L132" s="49">
        <v>4792</v>
      </c>
      <c r="M132" s="20">
        <f t="shared" si="20"/>
        <v>376</v>
      </c>
      <c r="O132" s="42"/>
      <c r="P132" s="31" t="s">
        <v>67</v>
      </c>
      <c r="Q132" s="2">
        <f t="shared" si="41"/>
        <v>2.9110085695451548E-2</v>
      </c>
      <c r="R132" s="2">
        <f t="shared" si="42"/>
        <v>2.5018832937358754E-2</v>
      </c>
      <c r="S132" s="2">
        <f t="shared" si="43"/>
        <v>2.5969400396432109E-2</v>
      </c>
      <c r="T132" s="2">
        <f t="shared" si="44"/>
        <v>2.7290536467751658E-2</v>
      </c>
      <c r="U132" s="2">
        <f t="shared" si="45"/>
        <v>2.7053147117382902E-2</v>
      </c>
      <c r="V132" s="2">
        <f t="shared" si="46"/>
        <v>2.5660958580655473E-2</v>
      </c>
      <c r="W132" s="2">
        <f t="shared" si="47"/>
        <v>2.5704962881691627E-2</v>
      </c>
      <c r="X132" s="2">
        <f t="shared" si="48"/>
        <v>2.7922828965828754E-2</v>
      </c>
      <c r="Y132" s="2">
        <f t="shared" si="49"/>
        <v>2.7477976780817922E-2</v>
      </c>
      <c r="Z132" s="3">
        <f t="shared" si="50"/>
        <v>2.9726678329052989E-2</v>
      </c>
    </row>
    <row r="133" spans="1:26" x14ac:dyDescent="0.2">
      <c r="A133" s="42"/>
      <c r="B133" s="31" t="s">
        <v>68</v>
      </c>
      <c r="C133" s="36">
        <v>1768</v>
      </c>
      <c r="D133" s="36">
        <v>1790</v>
      </c>
      <c r="E133" s="36">
        <v>1768</v>
      </c>
      <c r="F133" s="36">
        <v>1652</v>
      </c>
      <c r="G133" s="36">
        <v>1662</v>
      </c>
      <c r="H133" s="36">
        <v>1504</v>
      </c>
      <c r="I133" s="36">
        <v>1512</v>
      </c>
      <c r="J133" s="36">
        <v>1383</v>
      </c>
      <c r="K133" s="36">
        <v>1442</v>
      </c>
      <c r="L133" s="49">
        <v>1388</v>
      </c>
      <c r="M133" s="20">
        <f t="shared" si="20"/>
        <v>-380</v>
      </c>
      <c r="O133" s="42"/>
      <c r="P133" s="31" t="s">
        <v>68</v>
      </c>
      <c r="Q133" s="2">
        <f t="shared" si="41"/>
        <v>1.1654581410678972E-2</v>
      </c>
      <c r="R133" s="2">
        <f t="shared" si="42"/>
        <v>1.2965753027756852E-2</v>
      </c>
      <c r="S133" s="2">
        <f t="shared" si="43"/>
        <v>1.3689296333002973E-2</v>
      </c>
      <c r="T133" s="2">
        <f t="shared" si="44"/>
        <v>1.2447257383966244E-2</v>
      </c>
      <c r="U133" s="2">
        <f t="shared" si="45"/>
        <v>1.2076908543940473E-2</v>
      </c>
      <c r="V133" s="2">
        <f t="shared" si="46"/>
        <v>1.0926976700256464E-2</v>
      </c>
      <c r="W133" s="2">
        <f t="shared" si="47"/>
        <v>1.0772146307405138E-2</v>
      </c>
      <c r="X133" s="2">
        <f t="shared" si="48"/>
        <v>9.4650177597404815E-3</v>
      </c>
      <c r="Y133" s="2">
        <f t="shared" si="49"/>
        <v>9.3473089214294505E-3</v>
      </c>
      <c r="Z133" s="3">
        <f t="shared" si="50"/>
        <v>8.6103150084986535E-3</v>
      </c>
    </row>
    <row r="134" spans="1:26" ht="25.5" x14ac:dyDescent="0.2">
      <c r="A134" s="42"/>
      <c r="B134" s="31" t="s">
        <v>69</v>
      </c>
      <c r="C134" s="36">
        <v>4546</v>
      </c>
      <c r="D134" s="36">
        <v>4619</v>
      </c>
      <c r="E134" s="36">
        <v>3413</v>
      </c>
      <c r="F134" s="36">
        <v>4430</v>
      </c>
      <c r="G134" s="36">
        <v>5252</v>
      </c>
      <c r="H134" s="36">
        <v>6145</v>
      </c>
      <c r="I134" s="36">
        <v>6082</v>
      </c>
      <c r="J134" s="36">
        <v>5647</v>
      </c>
      <c r="K134" s="36">
        <v>6452</v>
      </c>
      <c r="L134" s="49">
        <v>6817</v>
      </c>
      <c r="M134" s="20">
        <f t="shared" si="20"/>
        <v>2271</v>
      </c>
      <c r="O134" s="42"/>
      <c r="P134" s="31" t="s">
        <v>69</v>
      </c>
      <c r="Q134" s="2">
        <f t="shared" si="41"/>
        <v>2.9967040210942649E-2</v>
      </c>
      <c r="R134" s="2">
        <f t="shared" si="42"/>
        <v>3.3457437561569221E-2</v>
      </c>
      <c r="S134" s="2">
        <f t="shared" si="43"/>
        <v>2.6426226461843408E-2</v>
      </c>
      <c r="T134" s="2">
        <f t="shared" si="44"/>
        <v>3.3378541289933693E-2</v>
      </c>
      <c r="U134" s="2">
        <f t="shared" si="45"/>
        <v>3.8163612318156057E-2</v>
      </c>
      <c r="V134" s="2">
        <f t="shared" si="46"/>
        <v>4.4645127541938813E-2</v>
      </c>
      <c r="W134" s="2">
        <f t="shared" si="47"/>
        <v>4.33308160328294E-2</v>
      </c>
      <c r="X134" s="2">
        <f t="shared" si="48"/>
        <v>3.864711156128308E-2</v>
      </c>
      <c r="Y134" s="2">
        <f t="shared" si="49"/>
        <v>4.1823049348864647E-2</v>
      </c>
      <c r="Z134" s="3">
        <f t="shared" si="50"/>
        <v>4.228855721393035E-2</v>
      </c>
    </row>
    <row r="135" spans="1:26" ht="25.5" x14ac:dyDescent="0.2">
      <c r="A135" s="42"/>
      <c r="B135" s="31" t="s">
        <v>70</v>
      </c>
      <c r="C135" s="36">
        <v>5837</v>
      </c>
      <c r="D135" s="36">
        <v>6847</v>
      </c>
      <c r="E135" s="36">
        <v>6105</v>
      </c>
      <c r="F135" s="36">
        <v>5752</v>
      </c>
      <c r="G135" s="36">
        <v>4924</v>
      </c>
      <c r="H135" s="36">
        <v>4774</v>
      </c>
      <c r="I135" s="36">
        <v>4805</v>
      </c>
      <c r="J135" s="36">
        <v>4803</v>
      </c>
      <c r="K135" s="36">
        <v>4612</v>
      </c>
      <c r="L135" s="49">
        <v>4646</v>
      </c>
      <c r="M135" s="20">
        <f t="shared" ref="M135:M198" si="51">L135-C135</f>
        <v>-1191</v>
      </c>
      <c r="O135" s="42"/>
      <c r="P135" s="31" t="s">
        <v>70</v>
      </c>
      <c r="Q135" s="2">
        <f t="shared" si="41"/>
        <v>3.8477257745550428E-2</v>
      </c>
      <c r="R135" s="2">
        <f t="shared" si="42"/>
        <v>4.9595816190531376E-2</v>
      </c>
      <c r="S135" s="2">
        <f t="shared" si="43"/>
        <v>4.7269883548067396E-2</v>
      </c>
      <c r="T135" s="2">
        <f t="shared" si="44"/>
        <v>4.3339361060880051E-2</v>
      </c>
      <c r="U135" s="2">
        <f t="shared" si="45"/>
        <v>3.5780203171096807E-2</v>
      </c>
      <c r="V135" s="2">
        <f t="shared" si="46"/>
        <v>3.4684432690840664E-2</v>
      </c>
      <c r="W135" s="2">
        <f t="shared" si="47"/>
        <v>3.4232912041720694E-2</v>
      </c>
      <c r="X135" s="2">
        <f t="shared" si="48"/>
        <v>3.2870918510508704E-2</v>
      </c>
      <c r="Y135" s="2">
        <f t="shared" si="49"/>
        <v>2.989583130765092E-2</v>
      </c>
      <c r="Z135" s="3">
        <f t="shared" si="50"/>
        <v>2.8820982369945781E-2</v>
      </c>
    </row>
    <row r="136" spans="1:26" x14ac:dyDescent="0.2">
      <c r="A136" s="42"/>
      <c r="B136" s="31" t="s">
        <v>71</v>
      </c>
      <c r="C136" s="36">
        <v>11984</v>
      </c>
      <c r="D136" s="36">
        <v>11515</v>
      </c>
      <c r="E136" s="36">
        <v>10918</v>
      </c>
      <c r="F136" s="36">
        <v>10324</v>
      </c>
      <c r="G136" s="36">
        <v>10479</v>
      </c>
      <c r="H136" s="36">
        <v>10374</v>
      </c>
      <c r="I136" s="36">
        <v>9981</v>
      </c>
      <c r="J136" s="36">
        <v>9868</v>
      </c>
      <c r="K136" s="36">
        <v>9801</v>
      </c>
      <c r="L136" s="49">
        <v>9816</v>
      </c>
      <c r="M136" s="20">
        <f t="shared" si="51"/>
        <v>-2168</v>
      </c>
      <c r="O136" s="42"/>
      <c r="P136" s="31" t="s">
        <v>71</v>
      </c>
      <c r="Q136" s="2">
        <f t="shared" si="41"/>
        <v>7.8998022412656563E-2</v>
      </c>
      <c r="R136" s="2">
        <f t="shared" si="42"/>
        <v>8.3408182186938629E-2</v>
      </c>
      <c r="S136" s="2">
        <f t="shared" si="43"/>
        <v>8.4536050545094152E-2</v>
      </c>
      <c r="T136" s="2">
        <f t="shared" si="44"/>
        <v>7.7787823990355637E-2</v>
      </c>
      <c r="U136" s="2">
        <f t="shared" si="45"/>
        <v>7.6145562353761867E-2</v>
      </c>
      <c r="V136" s="2">
        <f t="shared" si="46"/>
        <v>7.5369984234348777E-2</v>
      </c>
      <c r="W136" s="2">
        <f t="shared" si="47"/>
        <v>7.1108989612573198E-2</v>
      </c>
      <c r="X136" s="2">
        <f t="shared" si="48"/>
        <v>6.7534920645783855E-2</v>
      </c>
      <c r="Y136" s="2">
        <f t="shared" si="49"/>
        <v>6.3531882620617236E-2</v>
      </c>
      <c r="Z136" s="3">
        <f t="shared" si="50"/>
        <v>6.0892544757509215E-2</v>
      </c>
    </row>
    <row r="137" spans="1:26" x14ac:dyDescent="0.2">
      <c r="A137" s="42"/>
      <c r="B137" s="31" t="s">
        <v>72</v>
      </c>
      <c r="C137" s="36">
        <v>7582</v>
      </c>
      <c r="D137" s="36">
        <v>8615</v>
      </c>
      <c r="E137" s="36">
        <v>8387</v>
      </c>
      <c r="F137" s="36">
        <v>8159</v>
      </c>
      <c r="G137" s="36">
        <v>8795</v>
      </c>
      <c r="H137" s="36">
        <v>8676</v>
      </c>
      <c r="I137" s="36">
        <v>8797</v>
      </c>
      <c r="J137" s="36">
        <v>8847</v>
      </c>
      <c r="K137" s="36">
        <v>8694</v>
      </c>
      <c r="L137" s="49">
        <v>9167</v>
      </c>
      <c r="M137" s="20">
        <f t="shared" si="51"/>
        <v>1585</v>
      </c>
      <c r="O137" s="42"/>
      <c r="P137" s="31" t="s">
        <v>72</v>
      </c>
      <c r="Q137" s="2">
        <f t="shared" si="41"/>
        <v>4.9980224126565588E-2</v>
      </c>
      <c r="R137" s="2">
        <f t="shared" si="42"/>
        <v>6.2402213594483398E-2</v>
      </c>
      <c r="S137" s="2">
        <f t="shared" si="43"/>
        <v>6.493898662041625E-2</v>
      </c>
      <c r="T137" s="2">
        <f t="shared" si="44"/>
        <v>6.1475286317058467E-2</v>
      </c>
      <c r="U137" s="2">
        <f t="shared" si="45"/>
        <v>6.3908791001177176E-2</v>
      </c>
      <c r="V137" s="2">
        <f t="shared" si="46"/>
        <v>6.3033543784192209E-2</v>
      </c>
      <c r="W137" s="2">
        <f t="shared" si="47"/>
        <v>6.267365811259458E-2</v>
      </c>
      <c r="X137" s="2">
        <f t="shared" si="48"/>
        <v>6.0547369573697787E-2</v>
      </c>
      <c r="Y137" s="2">
        <f t="shared" si="49"/>
        <v>5.6356105244734847E-2</v>
      </c>
      <c r="Z137" s="3">
        <f t="shared" si="50"/>
        <v>5.6866540117368268E-2</v>
      </c>
    </row>
    <row r="138" spans="1:26" x14ac:dyDescent="0.2">
      <c r="A138" s="42"/>
      <c r="B138" s="31" t="s">
        <v>73</v>
      </c>
      <c r="C138" s="36">
        <v>861</v>
      </c>
      <c r="D138" s="36">
        <v>1613</v>
      </c>
      <c r="E138" s="36">
        <v>1452</v>
      </c>
      <c r="F138" s="36">
        <v>1604</v>
      </c>
      <c r="G138" s="36">
        <v>1637</v>
      </c>
      <c r="H138" s="36">
        <v>1687</v>
      </c>
      <c r="I138" s="36">
        <v>2493</v>
      </c>
      <c r="J138" s="36">
        <v>2093</v>
      </c>
      <c r="K138" s="36">
        <v>2039</v>
      </c>
      <c r="L138" s="49">
        <v>2218</v>
      </c>
      <c r="M138" s="20">
        <f t="shared" si="51"/>
        <v>1357</v>
      </c>
      <c r="O138" s="42"/>
      <c r="P138" s="31" t="s">
        <v>73</v>
      </c>
      <c r="Q138" s="2">
        <f t="shared" si="41"/>
        <v>5.6756756756756758E-3</v>
      </c>
      <c r="R138" s="2">
        <f t="shared" si="42"/>
        <v>1.1683664599872516E-2</v>
      </c>
      <c r="S138" s="2">
        <f t="shared" si="43"/>
        <v>1.1242566897918731E-2</v>
      </c>
      <c r="T138" s="2">
        <f t="shared" si="44"/>
        <v>1.2085593731163351E-2</v>
      </c>
      <c r="U138" s="2">
        <f t="shared" si="45"/>
        <v>1.1895246261390225E-2</v>
      </c>
      <c r="V138" s="2">
        <f t="shared" si="46"/>
        <v>1.2256522402481819E-2</v>
      </c>
      <c r="W138" s="2">
        <f t="shared" si="47"/>
        <v>1.7761217423519188E-2</v>
      </c>
      <c r="X138" s="2">
        <f t="shared" si="48"/>
        <v>1.4324137506244996E-2</v>
      </c>
      <c r="Y138" s="2">
        <f t="shared" si="49"/>
        <v>1.3217172601105861E-2</v>
      </c>
      <c r="Z138" s="3">
        <f t="shared" si="50"/>
        <v>1.3759134502053325E-2</v>
      </c>
    </row>
    <row r="139" spans="1:26" ht="13.5" thickBot="1" x14ac:dyDescent="0.25">
      <c r="A139" s="42"/>
      <c r="B139" s="46" t="s">
        <v>74</v>
      </c>
      <c r="C139" s="47">
        <v>922</v>
      </c>
      <c r="D139" s="47">
        <v>1021</v>
      </c>
      <c r="E139" s="47">
        <v>869</v>
      </c>
      <c r="F139" s="47">
        <v>957</v>
      </c>
      <c r="G139" s="47">
        <v>1020</v>
      </c>
      <c r="H139" s="47">
        <v>1040</v>
      </c>
      <c r="I139" s="47">
        <v>1308</v>
      </c>
      <c r="J139" s="47">
        <v>1456</v>
      </c>
      <c r="K139" s="47">
        <v>1423</v>
      </c>
      <c r="L139" s="52">
        <v>1415</v>
      </c>
      <c r="M139" s="55">
        <f t="shared" si="51"/>
        <v>493</v>
      </c>
      <c r="O139" s="43"/>
      <c r="P139" s="44" t="s">
        <v>74</v>
      </c>
      <c r="Q139" s="5">
        <f t="shared" si="41"/>
        <v>6.0777851021753459E-3</v>
      </c>
      <c r="R139" s="5">
        <f t="shared" si="42"/>
        <v>7.3955496320333774E-3</v>
      </c>
      <c r="S139" s="5">
        <f t="shared" si="43"/>
        <v>6.7285059464816648E-3</v>
      </c>
      <c r="T139" s="5">
        <f t="shared" si="44"/>
        <v>7.2106690777576851E-3</v>
      </c>
      <c r="U139" s="5">
        <f t="shared" si="45"/>
        <v>7.4118211280501094E-3</v>
      </c>
      <c r="V139" s="5">
        <f t="shared" si="46"/>
        <v>7.5558881437943638E-3</v>
      </c>
      <c r="W139" s="5">
        <f t="shared" si="47"/>
        <v>9.318761488152064E-3</v>
      </c>
      <c r="X139" s="5">
        <f t="shared" si="48"/>
        <v>9.9646173956486929E-3</v>
      </c>
      <c r="Y139" s="5">
        <f t="shared" si="49"/>
        <v>9.2241474307864831E-3</v>
      </c>
      <c r="Z139" s="59">
        <f t="shared" si="50"/>
        <v>8.7778067269636845E-3</v>
      </c>
    </row>
    <row r="140" spans="1:26" x14ac:dyDescent="0.2">
      <c r="A140" s="39" t="s">
        <v>98</v>
      </c>
      <c r="B140" s="40" t="s">
        <v>44</v>
      </c>
      <c r="C140" s="41">
        <v>48465</v>
      </c>
      <c r="D140" s="41">
        <v>43746</v>
      </c>
      <c r="E140" s="41">
        <v>40775</v>
      </c>
      <c r="F140" s="41">
        <v>42059</v>
      </c>
      <c r="G140" s="41">
        <v>43226</v>
      </c>
      <c r="H140" s="41">
        <v>43334</v>
      </c>
      <c r="I140" s="41">
        <v>43677</v>
      </c>
      <c r="J140" s="41">
        <v>45246</v>
      </c>
      <c r="K140" s="41">
        <v>44960</v>
      </c>
      <c r="L140" s="48">
        <v>45060</v>
      </c>
      <c r="M140" s="23">
        <f t="shared" si="51"/>
        <v>-3405</v>
      </c>
      <c r="O140" s="42" t="s">
        <v>98</v>
      </c>
      <c r="P140" s="32" t="s">
        <v>44</v>
      </c>
      <c r="Q140" s="17">
        <f>Q141+Q145+Q149+Q173+Q174+Q178+Q179+Q180+Q185+Q186+Q191+Q195+Q196+Q198+Q199+Q200+Q201+Q202+Q203</f>
        <v>1.0000000000000002</v>
      </c>
      <c r="R140" s="17">
        <f t="shared" ref="R140:Z140" si="52">R141+R145+R149+R173+R174+R178+R179+R180+R185+R186+R191+R195+R196+R198+R199+R200+R201+R202+R203</f>
        <v>1.0000000000000002</v>
      </c>
      <c r="S140" s="17">
        <f t="shared" si="52"/>
        <v>1</v>
      </c>
      <c r="T140" s="17">
        <f t="shared" si="52"/>
        <v>1</v>
      </c>
      <c r="U140" s="17">
        <f t="shared" si="52"/>
        <v>0.99999999999999978</v>
      </c>
      <c r="V140" s="17">
        <f t="shared" si="52"/>
        <v>1</v>
      </c>
      <c r="W140" s="17">
        <f t="shared" si="52"/>
        <v>0.99999999999999989</v>
      </c>
      <c r="X140" s="17">
        <f t="shared" si="52"/>
        <v>1</v>
      </c>
      <c r="Y140" s="17">
        <f t="shared" si="52"/>
        <v>1</v>
      </c>
      <c r="Z140" s="58">
        <f t="shared" si="52"/>
        <v>1</v>
      </c>
    </row>
    <row r="141" spans="1:26" x14ac:dyDescent="0.2">
      <c r="A141" s="42"/>
      <c r="B141" s="31" t="s">
        <v>45</v>
      </c>
      <c r="C141" s="36">
        <v>3632</v>
      </c>
      <c r="D141" s="36">
        <v>3664</v>
      </c>
      <c r="E141" s="36">
        <v>3334</v>
      </c>
      <c r="F141" s="36">
        <v>3571</v>
      </c>
      <c r="G141" s="36">
        <v>3571</v>
      </c>
      <c r="H141" s="36">
        <v>3768</v>
      </c>
      <c r="I141" s="36">
        <v>3790</v>
      </c>
      <c r="J141" s="36">
        <v>4486</v>
      </c>
      <c r="K141" s="36">
        <v>4651</v>
      </c>
      <c r="L141" s="49">
        <v>4826</v>
      </c>
      <c r="M141" s="20">
        <f t="shared" si="51"/>
        <v>1194</v>
      </c>
      <c r="O141" s="42"/>
      <c r="P141" s="31" t="s">
        <v>45</v>
      </c>
      <c r="Q141" s="2">
        <f>C141/$C$140</f>
        <v>7.4940678840400288E-2</v>
      </c>
      <c r="R141" s="2">
        <f>D141/$D$140</f>
        <v>8.3756229140950031E-2</v>
      </c>
      <c r="S141" s="2">
        <f>E141/$E$140</f>
        <v>8.1765787860208466E-2</v>
      </c>
      <c r="T141" s="2">
        <f>F141/$F$140</f>
        <v>8.4904538862074705E-2</v>
      </c>
      <c r="U141" s="2">
        <f>G141/$G$140</f>
        <v>8.2612316661268684E-2</v>
      </c>
      <c r="V141" s="2">
        <f>H141/$H$140</f>
        <v>8.6952508422947342E-2</v>
      </c>
      <c r="W141" s="2">
        <f>I141/$I$140</f>
        <v>8.6773358976120152E-2</v>
      </c>
      <c r="X141" s="2">
        <f>J141/$J$140</f>
        <v>9.9146885912566859E-2</v>
      </c>
      <c r="Y141" s="2">
        <f>K141/$K$140</f>
        <v>0.10344750889679716</v>
      </c>
      <c r="Z141" s="3">
        <f>L141/$L$140</f>
        <v>0.10710164225477141</v>
      </c>
    </row>
    <row r="142" spans="1:26" x14ac:dyDescent="0.2">
      <c r="A142" s="42"/>
      <c r="B142" s="31" t="s">
        <v>46</v>
      </c>
      <c r="C142" s="36">
        <v>3233</v>
      </c>
      <c r="D142" s="36">
        <v>3476</v>
      </c>
      <c r="E142" s="36">
        <v>3153</v>
      </c>
      <c r="F142" s="36">
        <v>3329</v>
      </c>
      <c r="G142" s="36">
        <v>3410</v>
      </c>
      <c r="H142" s="36">
        <v>3570</v>
      </c>
      <c r="I142" s="36">
        <v>3621</v>
      </c>
      <c r="J142" s="36">
        <v>4182</v>
      </c>
      <c r="K142" s="36">
        <v>4302</v>
      </c>
      <c r="L142" s="49">
        <v>4464</v>
      </c>
      <c r="M142" s="20">
        <f t="shared" si="51"/>
        <v>1231</v>
      </c>
      <c r="O142" s="42"/>
      <c r="P142" s="31" t="s">
        <v>46</v>
      </c>
      <c r="Q142" s="2">
        <f t="shared" ref="Q142:Q203" si="53">C142/$C$140</f>
        <v>6.6707933560301247E-2</v>
      </c>
      <c r="R142" s="2">
        <f t="shared" ref="R142:R203" si="54">D142/$D$140</f>
        <v>7.9458693366250624E-2</v>
      </c>
      <c r="S142" s="2">
        <f t="shared" ref="S142:S203" si="55">E142/$E$140</f>
        <v>7.7326793378295525E-2</v>
      </c>
      <c r="T142" s="2">
        <f t="shared" ref="T142:T203" si="56">F142/$F$140</f>
        <v>7.9150716850139094E-2</v>
      </c>
      <c r="U142" s="2">
        <f t="shared" ref="U142:U203" si="57">G142/$G$140</f>
        <v>7.8887706472956093E-2</v>
      </c>
      <c r="V142" s="2">
        <f t="shared" ref="V142:V203" si="58">H142/$H$140</f>
        <v>8.2383347948493099E-2</v>
      </c>
      <c r="W142" s="2">
        <f t="shared" ref="W142:W203" si="59">I142/$I$140</f>
        <v>8.2904045607527996E-2</v>
      </c>
      <c r="X142" s="2">
        <f t="shared" ref="X142:X203" si="60">J142/$J$140</f>
        <v>9.2428059939000135E-2</v>
      </c>
      <c r="Y142" s="2">
        <f t="shared" ref="Y142:Y203" si="61">K142/$K$140</f>
        <v>9.5685053380782911E-2</v>
      </c>
      <c r="Z142" s="3">
        <f t="shared" ref="Z142:Z203" si="62">L142/$L$140</f>
        <v>9.9067909454061256E-2</v>
      </c>
    </row>
    <row r="143" spans="1:26" x14ac:dyDescent="0.2">
      <c r="A143" s="42"/>
      <c r="B143" s="31" t="s">
        <v>47</v>
      </c>
      <c r="C143" s="36">
        <v>399</v>
      </c>
      <c r="D143" s="36">
        <v>188</v>
      </c>
      <c r="E143" s="36">
        <v>181</v>
      </c>
      <c r="F143" s="36">
        <v>242</v>
      </c>
      <c r="G143" s="36">
        <v>161</v>
      </c>
      <c r="H143" s="36">
        <v>198</v>
      </c>
      <c r="I143" s="36">
        <v>169</v>
      </c>
      <c r="J143" s="36">
        <v>304</v>
      </c>
      <c r="K143" s="36">
        <v>349</v>
      </c>
      <c r="L143" s="49">
        <v>362</v>
      </c>
      <c r="M143" s="20">
        <f t="shared" si="51"/>
        <v>-37</v>
      </c>
      <c r="O143" s="42"/>
      <c r="P143" s="31" t="s">
        <v>47</v>
      </c>
      <c r="Q143" s="2">
        <f t="shared" si="53"/>
        <v>8.2327452800990408E-3</v>
      </c>
      <c r="R143" s="2">
        <f t="shared" si="54"/>
        <v>4.2975357746994009E-3</v>
      </c>
      <c r="S143" s="2">
        <f t="shared" si="55"/>
        <v>4.4389944819129366E-3</v>
      </c>
      <c r="T143" s="2">
        <f t="shared" si="56"/>
        <v>5.7538220119356144E-3</v>
      </c>
      <c r="U143" s="2">
        <f t="shared" si="57"/>
        <v>3.7246101883125896E-3</v>
      </c>
      <c r="V143" s="2">
        <f t="shared" si="58"/>
        <v>4.569160474454239E-3</v>
      </c>
      <c r="W143" s="2">
        <f t="shared" si="59"/>
        <v>3.8693133685921651E-3</v>
      </c>
      <c r="X143" s="2">
        <f t="shared" si="60"/>
        <v>6.7188259735667241E-3</v>
      </c>
      <c r="Y143" s="2">
        <f t="shared" si="61"/>
        <v>7.7624555160142345E-3</v>
      </c>
      <c r="Z143" s="3">
        <f t="shared" si="62"/>
        <v>8.0337328007101649E-3</v>
      </c>
    </row>
    <row r="144" spans="1:26" x14ac:dyDescent="0.2">
      <c r="A144" s="42"/>
      <c r="B144" s="31" t="s">
        <v>3</v>
      </c>
      <c r="C144" s="36">
        <v>14731</v>
      </c>
      <c r="D144" s="36">
        <v>11547</v>
      </c>
      <c r="E144" s="36">
        <v>11152</v>
      </c>
      <c r="F144" s="36">
        <v>11789</v>
      </c>
      <c r="G144" s="36">
        <v>11670</v>
      </c>
      <c r="H144" s="36">
        <v>11462</v>
      </c>
      <c r="I144" s="36">
        <v>11648</v>
      </c>
      <c r="J144" s="36">
        <v>11868</v>
      </c>
      <c r="K144" s="36">
        <v>12029</v>
      </c>
      <c r="L144" s="49">
        <v>11478</v>
      </c>
      <c r="M144" s="20">
        <f t="shared" si="51"/>
        <v>-3253</v>
      </c>
      <c r="O144" s="42"/>
      <c r="P144" s="31" t="s">
        <v>3</v>
      </c>
      <c r="Q144" s="2">
        <f t="shared" si="53"/>
        <v>0.30395130506551121</v>
      </c>
      <c r="R144" s="2">
        <f t="shared" si="54"/>
        <v>0.26395556165135098</v>
      </c>
      <c r="S144" s="2">
        <f t="shared" si="55"/>
        <v>0.27350091968117718</v>
      </c>
      <c r="T144" s="2">
        <f t="shared" si="56"/>
        <v>0.28029672602772299</v>
      </c>
      <c r="U144" s="2">
        <f t="shared" si="57"/>
        <v>0.26997640309073245</v>
      </c>
      <c r="V144" s="2">
        <f t="shared" si="58"/>
        <v>0.2645036230211843</v>
      </c>
      <c r="W144" s="2">
        <f t="shared" si="59"/>
        <v>0.26668498294296772</v>
      </c>
      <c r="X144" s="2">
        <f t="shared" si="60"/>
        <v>0.26229942978384829</v>
      </c>
      <c r="Y144" s="2">
        <f t="shared" si="61"/>
        <v>0.26754893238434163</v>
      </c>
      <c r="Z144" s="3">
        <f t="shared" si="62"/>
        <v>0.25472703062583224</v>
      </c>
    </row>
    <row r="145" spans="1:26" x14ac:dyDescent="0.2">
      <c r="A145" s="42"/>
      <c r="B145" s="31" t="s">
        <v>4</v>
      </c>
      <c r="C145" s="36">
        <v>108</v>
      </c>
      <c r="D145" s="36">
        <v>75</v>
      </c>
      <c r="E145" s="36">
        <v>63</v>
      </c>
      <c r="F145" s="36">
        <v>58</v>
      </c>
      <c r="G145" s="36">
        <v>38</v>
      </c>
      <c r="H145" s="36">
        <v>33</v>
      </c>
      <c r="I145" s="36">
        <v>64</v>
      </c>
      <c r="J145" s="36">
        <v>73</v>
      </c>
      <c r="K145" s="36">
        <v>95</v>
      </c>
      <c r="L145" s="49">
        <v>110</v>
      </c>
      <c r="M145" s="20">
        <f t="shared" si="51"/>
        <v>2</v>
      </c>
      <c r="O145" s="42"/>
      <c r="P145" s="31" t="s">
        <v>4</v>
      </c>
      <c r="Q145" s="2">
        <f t="shared" si="53"/>
        <v>2.2284122562674096E-3</v>
      </c>
      <c r="R145" s="2">
        <f t="shared" si="54"/>
        <v>1.7144424633109313E-3</v>
      </c>
      <c r="S145" s="2">
        <f t="shared" si="55"/>
        <v>1.5450643776824034E-3</v>
      </c>
      <c r="T145" s="2">
        <f t="shared" si="56"/>
        <v>1.3790151929432464E-3</v>
      </c>
      <c r="U145" s="2">
        <f t="shared" si="57"/>
        <v>8.7910054134085968E-4</v>
      </c>
      <c r="V145" s="2">
        <f t="shared" si="58"/>
        <v>7.6152674574237324E-4</v>
      </c>
      <c r="W145" s="2">
        <f t="shared" si="59"/>
        <v>1.4653021040822401E-3</v>
      </c>
      <c r="X145" s="2">
        <f t="shared" si="60"/>
        <v>1.6134022897051673E-3</v>
      </c>
      <c r="Y145" s="2">
        <f t="shared" si="61"/>
        <v>2.1129893238434165E-3</v>
      </c>
      <c r="Z145" s="3">
        <f t="shared" si="62"/>
        <v>2.4411895250776743E-3</v>
      </c>
    </row>
    <row r="146" spans="1:26" x14ac:dyDescent="0.2">
      <c r="A146" s="42"/>
      <c r="B146" s="31" t="s">
        <v>5</v>
      </c>
      <c r="C146" s="36">
        <v>46</v>
      </c>
      <c r="D146" s="36">
        <v>30</v>
      </c>
      <c r="E146" s="36">
        <v>28</v>
      </c>
      <c r="F146" s="36">
        <v>29</v>
      </c>
      <c r="G146" s="36">
        <v>27</v>
      </c>
      <c r="H146" s="36">
        <v>24</v>
      </c>
      <c r="I146" s="36">
        <v>21</v>
      </c>
      <c r="J146" s="36">
        <v>20</v>
      </c>
      <c r="K146" s="36">
        <v>20</v>
      </c>
      <c r="L146" s="49">
        <v>44</v>
      </c>
      <c r="M146" s="20">
        <f t="shared" si="51"/>
        <v>-2</v>
      </c>
      <c r="O146" s="42"/>
      <c r="P146" s="31" t="s">
        <v>5</v>
      </c>
      <c r="Q146" s="2">
        <f t="shared" si="53"/>
        <v>9.4913855359537807E-4</v>
      </c>
      <c r="R146" s="2">
        <f t="shared" si="54"/>
        <v>6.8577698532437247E-4</v>
      </c>
      <c r="S146" s="2">
        <f t="shared" si="55"/>
        <v>6.8669527896995713E-4</v>
      </c>
      <c r="T146" s="2">
        <f t="shared" si="56"/>
        <v>6.8950759647162319E-4</v>
      </c>
      <c r="U146" s="2">
        <f t="shared" si="57"/>
        <v>6.2462406884745297E-4</v>
      </c>
      <c r="V146" s="2">
        <f t="shared" si="58"/>
        <v>5.5383763326718051E-4</v>
      </c>
      <c r="W146" s="2">
        <f t="shared" si="59"/>
        <v>4.8080225290198501E-4</v>
      </c>
      <c r="X146" s="2">
        <f t="shared" si="60"/>
        <v>4.4202802457675818E-4</v>
      </c>
      <c r="Y146" s="2">
        <f t="shared" si="61"/>
        <v>4.4483985765124553E-4</v>
      </c>
      <c r="Z146" s="3">
        <f t="shared" si="62"/>
        <v>9.7647581003106965E-4</v>
      </c>
    </row>
    <row r="147" spans="1:26" x14ac:dyDescent="0.2">
      <c r="A147" s="42"/>
      <c r="B147" s="31" t="s">
        <v>7</v>
      </c>
      <c r="C147" s="36">
        <v>61</v>
      </c>
      <c r="D147" s="36">
        <v>44</v>
      </c>
      <c r="E147" s="36">
        <v>35</v>
      </c>
      <c r="F147" s="36">
        <v>29</v>
      </c>
      <c r="G147" s="36">
        <v>11</v>
      </c>
      <c r="H147" s="36">
        <v>9</v>
      </c>
      <c r="I147" s="36">
        <v>28</v>
      </c>
      <c r="J147" s="36">
        <v>37</v>
      </c>
      <c r="K147" s="36">
        <v>60</v>
      </c>
      <c r="L147" s="49">
        <v>49</v>
      </c>
      <c r="M147" s="20">
        <f t="shared" si="51"/>
        <v>-12</v>
      </c>
      <c r="O147" s="42"/>
      <c r="P147" s="31" t="s">
        <v>7</v>
      </c>
      <c r="Q147" s="2">
        <f t="shared" si="53"/>
        <v>1.2586402558547405E-3</v>
      </c>
      <c r="R147" s="2">
        <f t="shared" si="54"/>
        <v>1.005806245142413E-3</v>
      </c>
      <c r="S147" s="2">
        <f t="shared" si="55"/>
        <v>8.5836909871244631E-4</v>
      </c>
      <c r="T147" s="2">
        <f t="shared" si="56"/>
        <v>6.8950759647162319E-4</v>
      </c>
      <c r="U147" s="2">
        <f t="shared" si="57"/>
        <v>2.5447647249340677E-4</v>
      </c>
      <c r="V147" s="2">
        <f t="shared" si="58"/>
        <v>2.0768911247519268E-4</v>
      </c>
      <c r="W147" s="2">
        <f t="shared" si="59"/>
        <v>6.4106967053598001E-4</v>
      </c>
      <c r="X147" s="2">
        <f t="shared" si="60"/>
        <v>8.1775184546700264E-4</v>
      </c>
      <c r="Y147" s="2">
        <f t="shared" si="61"/>
        <v>1.3345195729537367E-3</v>
      </c>
      <c r="Z147" s="3">
        <f t="shared" si="62"/>
        <v>1.087438970261873E-3</v>
      </c>
    </row>
    <row r="148" spans="1:26" x14ac:dyDescent="0.2">
      <c r="A148" s="42"/>
      <c r="B148" s="31" t="s">
        <v>8</v>
      </c>
      <c r="C148" s="36">
        <v>1</v>
      </c>
      <c r="D148" s="36">
        <v>1</v>
      </c>
      <c r="E148" s="36" t="s">
        <v>9</v>
      </c>
      <c r="F148" s="36" t="s">
        <v>9</v>
      </c>
      <c r="G148" s="36" t="s">
        <v>9</v>
      </c>
      <c r="H148" s="36" t="s">
        <v>9</v>
      </c>
      <c r="I148" s="36">
        <v>15</v>
      </c>
      <c r="J148" s="36">
        <v>16</v>
      </c>
      <c r="K148" s="36">
        <v>15</v>
      </c>
      <c r="L148" s="49">
        <v>17</v>
      </c>
      <c r="M148" s="20">
        <f t="shared" si="51"/>
        <v>16</v>
      </c>
      <c r="O148" s="42"/>
      <c r="P148" s="31" t="s">
        <v>8</v>
      </c>
      <c r="Q148" s="2">
        <f t="shared" si="53"/>
        <v>2.0633446817290829E-5</v>
      </c>
      <c r="R148" s="2">
        <f t="shared" si="54"/>
        <v>2.2859232844145751E-5</v>
      </c>
      <c r="S148" s="2">
        <v>0</v>
      </c>
      <c r="T148" s="2">
        <v>0</v>
      </c>
      <c r="U148" s="2">
        <v>0</v>
      </c>
      <c r="V148" s="2">
        <v>0</v>
      </c>
      <c r="W148" s="2">
        <f t="shared" si="59"/>
        <v>3.4343018064427502E-4</v>
      </c>
      <c r="X148" s="2">
        <f t="shared" si="60"/>
        <v>3.5362241966140653E-4</v>
      </c>
      <c r="Y148" s="2">
        <f t="shared" si="61"/>
        <v>3.3362989323843417E-4</v>
      </c>
      <c r="Z148" s="3">
        <f t="shared" si="62"/>
        <v>3.7727474478473148E-4</v>
      </c>
    </row>
    <row r="149" spans="1:26" x14ac:dyDescent="0.2">
      <c r="A149" s="42"/>
      <c r="B149" s="31" t="s">
        <v>10</v>
      </c>
      <c r="C149" s="36">
        <v>12483</v>
      </c>
      <c r="D149" s="36">
        <v>9395</v>
      </c>
      <c r="E149" s="36">
        <v>9158</v>
      </c>
      <c r="F149" s="36">
        <v>9989</v>
      </c>
      <c r="G149" s="36">
        <v>9830</v>
      </c>
      <c r="H149" s="36">
        <v>9687</v>
      </c>
      <c r="I149" s="36">
        <v>9993</v>
      </c>
      <c r="J149" s="36">
        <v>10169</v>
      </c>
      <c r="K149" s="36">
        <v>10344</v>
      </c>
      <c r="L149" s="49">
        <v>9835</v>
      </c>
      <c r="M149" s="20">
        <f t="shared" si="51"/>
        <v>-2648</v>
      </c>
      <c r="O149" s="42"/>
      <c r="P149" s="31" t="s">
        <v>10</v>
      </c>
      <c r="Q149" s="2">
        <f t="shared" si="53"/>
        <v>0.2575673166202414</v>
      </c>
      <c r="R149" s="2">
        <f t="shared" si="54"/>
        <v>0.21476249257074934</v>
      </c>
      <c r="S149" s="2">
        <f t="shared" si="55"/>
        <v>0.22459840588595953</v>
      </c>
      <c r="T149" s="2">
        <f t="shared" si="56"/>
        <v>0.23749970279844979</v>
      </c>
      <c r="U149" s="2">
        <f t="shared" si="57"/>
        <v>0.22740942951001711</v>
      </c>
      <c r="V149" s="2">
        <f t="shared" si="58"/>
        <v>0.22354271472746573</v>
      </c>
      <c r="W149" s="2">
        <f t="shared" si="59"/>
        <v>0.228793186345216</v>
      </c>
      <c r="X149" s="2">
        <f t="shared" si="60"/>
        <v>0.2247491490960527</v>
      </c>
      <c r="Y149" s="2">
        <f t="shared" si="61"/>
        <v>0.23007117437722419</v>
      </c>
      <c r="Z149" s="3">
        <f t="shared" si="62"/>
        <v>0.21826453617399025</v>
      </c>
    </row>
    <row r="150" spans="1:26" x14ac:dyDescent="0.2">
      <c r="A150" s="42"/>
      <c r="B150" s="31" t="s">
        <v>11</v>
      </c>
      <c r="C150" s="36">
        <v>3624</v>
      </c>
      <c r="D150" s="36">
        <v>3151</v>
      </c>
      <c r="E150" s="36">
        <v>3218</v>
      </c>
      <c r="F150" s="36">
        <v>3227</v>
      </c>
      <c r="G150" s="36">
        <v>2862</v>
      </c>
      <c r="H150" s="36">
        <v>2800</v>
      </c>
      <c r="I150" s="36">
        <v>2895</v>
      </c>
      <c r="J150" s="36">
        <v>2894</v>
      </c>
      <c r="K150" s="36">
        <v>2897</v>
      </c>
      <c r="L150" s="49">
        <v>2905</v>
      </c>
      <c r="M150" s="20">
        <f t="shared" si="51"/>
        <v>-719</v>
      </c>
      <c r="O150" s="42"/>
      <c r="P150" s="31" t="s">
        <v>11</v>
      </c>
      <c r="Q150" s="2">
        <f t="shared" si="53"/>
        <v>7.4775611265861963E-2</v>
      </c>
      <c r="R150" s="2">
        <f t="shared" si="54"/>
        <v>7.2029442691903256E-2</v>
      </c>
      <c r="S150" s="2">
        <f t="shared" si="55"/>
        <v>7.8920907418761496E-2</v>
      </c>
      <c r="T150" s="2">
        <f t="shared" si="56"/>
        <v>7.6725552200480274E-2</v>
      </c>
      <c r="U150" s="2">
        <f t="shared" si="57"/>
        <v>6.6210151297830006E-2</v>
      </c>
      <c r="V150" s="2">
        <f t="shared" si="58"/>
        <v>6.4614390547837727E-2</v>
      </c>
      <c r="W150" s="2">
        <f t="shared" si="59"/>
        <v>6.6282024864345077E-2</v>
      </c>
      <c r="X150" s="2">
        <f t="shared" si="60"/>
        <v>6.3961455156256911E-2</v>
      </c>
      <c r="Y150" s="2">
        <f t="shared" si="61"/>
        <v>6.4435053380782911E-2</v>
      </c>
      <c r="Z150" s="3">
        <f t="shared" si="62"/>
        <v>6.4469596094096762E-2</v>
      </c>
    </row>
    <row r="151" spans="1:26" x14ac:dyDescent="0.2">
      <c r="A151" s="42"/>
      <c r="B151" s="31" t="s">
        <v>12</v>
      </c>
      <c r="C151" s="36">
        <v>6</v>
      </c>
      <c r="D151" s="36">
        <v>19</v>
      </c>
      <c r="E151" s="36">
        <v>18</v>
      </c>
      <c r="F151" s="36">
        <v>17</v>
      </c>
      <c r="G151" s="36">
        <v>48</v>
      </c>
      <c r="H151" s="36">
        <v>15</v>
      </c>
      <c r="I151" s="36">
        <v>3</v>
      </c>
      <c r="J151" s="36">
        <v>24</v>
      </c>
      <c r="K151" s="36">
        <v>12</v>
      </c>
      <c r="L151" s="49">
        <v>1</v>
      </c>
      <c r="M151" s="20">
        <f t="shared" si="51"/>
        <v>-5</v>
      </c>
      <c r="O151" s="42"/>
      <c r="P151" s="31" t="s">
        <v>12</v>
      </c>
      <c r="Q151" s="2">
        <f t="shared" si="53"/>
        <v>1.2380068090374498E-4</v>
      </c>
      <c r="R151" s="2">
        <f t="shared" si="54"/>
        <v>4.3432542403876927E-4</v>
      </c>
      <c r="S151" s="2">
        <f t="shared" si="55"/>
        <v>4.4144696505211528E-4</v>
      </c>
      <c r="T151" s="2">
        <f t="shared" si="56"/>
        <v>4.0419410827646876E-4</v>
      </c>
      <c r="U151" s="2">
        <f t="shared" si="57"/>
        <v>1.1104427890621384E-3</v>
      </c>
      <c r="V151" s="2">
        <f t="shared" si="58"/>
        <v>3.4614852079198783E-4</v>
      </c>
      <c r="W151" s="2">
        <f t="shared" si="59"/>
        <v>6.8686036128855007E-5</v>
      </c>
      <c r="X151" s="2">
        <f t="shared" si="60"/>
        <v>5.3043362949210977E-4</v>
      </c>
      <c r="Y151" s="2">
        <f t="shared" si="61"/>
        <v>2.6690391459074735E-4</v>
      </c>
      <c r="Z151" s="3">
        <f t="shared" si="62"/>
        <v>2.2192632046160676E-5</v>
      </c>
    </row>
    <row r="152" spans="1:26" x14ac:dyDescent="0.2">
      <c r="A152" s="42"/>
      <c r="B152" s="31" t="s">
        <v>13</v>
      </c>
      <c r="C152" s="36">
        <v>249</v>
      </c>
      <c r="D152" s="36">
        <v>136</v>
      </c>
      <c r="E152" s="36">
        <v>114</v>
      </c>
      <c r="F152" s="36">
        <v>392</v>
      </c>
      <c r="G152" s="36">
        <v>466</v>
      </c>
      <c r="H152" s="36">
        <v>416</v>
      </c>
      <c r="I152" s="36">
        <v>405</v>
      </c>
      <c r="J152" s="36">
        <v>429</v>
      </c>
      <c r="K152" s="36">
        <v>432</v>
      </c>
      <c r="L152" s="49">
        <v>389</v>
      </c>
      <c r="M152" s="20">
        <f t="shared" si="51"/>
        <v>140</v>
      </c>
      <c r="O152" s="42"/>
      <c r="P152" s="31" t="s">
        <v>13</v>
      </c>
      <c r="Q152" s="2">
        <f t="shared" si="53"/>
        <v>5.1377282575054166E-3</v>
      </c>
      <c r="R152" s="2">
        <f t="shared" si="54"/>
        <v>3.108855666803822E-3</v>
      </c>
      <c r="S152" s="2">
        <f t="shared" si="55"/>
        <v>2.7958307786633968E-3</v>
      </c>
      <c r="T152" s="2">
        <f t="shared" si="56"/>
        <v>9.3202406143750444E-3</v>
      </c>
      <c r="U152" s="2">
        <f t="shared" si="57"/>
        <v>1.0780548743811595E-2</v>
      </c>
      <c r="V152" s="2">
        <f t="shared" si="58"/>
        <v>9.5998523099644628E-3</v>
      </c>
      <c r="W152" s="2">
        <f t="shared" si="59"/>
        <v>9.2726148773954256E-3</v>
      </c>
      <c r="X152" s="2">
        <f t="shared" si="60"/>
        <v>9.4815011271714624E-3</v>
      </c>
      <c r="Y152" s="2">
        <f t="shared" si="61"/>
        <v>9.6085409252669035E-3</v>
      </c>
      <c r="Z152" s="3">
        <f t="shared" si="62"/>
        <v>8.6329338659565033E-3</v>
      </c>
    </row>
    <row r="153" spans="1:26" x14ac:dyDescent="0.2">
      <c r="A153" s="42"/>
      <c r="B153" s="31" t="s">
        <v>14</v>
      </c>
      <c r="C153" s="36">
        <v>4040</v>
      </c>
      <c r="D153" s="36">
        <v>2860</v>
      </c>
      <c r="E153" s="36">
        <v>2831</v>
      </c>
      <c r="F153" s="36">
        <v>2884</v>
      </c>
      <c r="G153" s="36">
        <v>2896</v>
      </c>
      <c r="H153" s="36">
        <v>3084</v>
      </c>
      <c r="I153" s="36">
        <v>3140</v>
      </c>
      <c r="J153" s="36">
        <v>2982</v>
      </c>
      <c r="K153" s="36">
        <v>2938</v>
      </c>
      <c r="L153" s="49">
        <v>2597</v>
      </c>
      <c r="M153" s="20">
        <f t="shared" si="51"/>
        <v>-1443</v>
      </c>
      <c r="O153" s="42"/>
      <c r="P153" s="31" t="s">
        <v>14</v>
      </c>
      <c r="Q153" s="2">
        <f t="shared" si="53"/>
        <v>8.3359125141854951E-2</v>
      </c>
      <c r="R153" s="2">
        <f t="shared" si="54"/>
        <v>6.5377405934256852E-2</v>
      </c>
      <c r="S153" s="2">
        <f t="shared" si="55"/>
        <v>6.9429797670141014E-2</v>
      </c>
      <c r="T153" s="2">
        <f t="shared" si="56"/>
        <v>6.8570341662902115E-2</v>
      </c>
      <c r="U153" s="2">
        <f t="shared" si="57"/>
        <v>6.6996714940082358E-2</v>
      </c>
      <c r="V153" s="2">
        <f t="shared" si="58"/>
        <v>7.11681358748327E-2</v>
      </c>
      <c r="W153" s="2">
        <f t="shared" si="59"/>
        <v>7.1891384481534898E-2</v>
      </c>
      <c r="X153" s="2">
        <f t="shared" si="60"/>
        <v>6.5906378464394649E-2</v>
      </c>
      <c r="Y153" s="2">
        <f t="shared" si="61"/>
        <v>6.5346975088967973E-2</v>
      </c>
      <c r="Z153" s="3">
        <f t="shared" si="62"/>
        <v>5.7634265423879269E-2</v>
      </c>
    </row>
    <row r="154" spans="1:26" ht="38.25" x14ac:dyDescent="0.2">
      <c r="A154" s="42"/>
      <c r="B154" s="31" t="s">
        <v>15</v>
      </c>
      <c r="C154" s="36">
        <v>27</v>
      </c>
      <c r="D154" s="36">
        <v>41</v>
      </c>
      <c r="E154" s="36" t="s">
        <v>9</v>
      </c>
      <c r="F154" s="36">
        <v>6</v>
      </c>
      <c r="G154" s="36">
        <v>3</v>
      </c>
      <c r="H154" s="36">
        <v>3</v>
      </c>
      <c r="I154" s="36">
        <v>74</v>
      </c>
      <c r="J154" s="36">
        <v>87</v>
      </c>
      <c r="K154" s="36">
        <v>92</v>
      </c>
      <c r="L154" s="49">
        <v>102</v>
      </c>
      <c r="M154" s="20">
        <f t="shared" si="51"/>
        <v>75</v>
      </c>
      <c r="O154" s="42"/>
      <c r="P154" s="31" t="s">
        <v>15</v>
      </c>
      <c r="Q154" s="2">
        <f t="shared" si="53"/>
        <v>5.5710306406685239E-4</v>
      </c>
      <c r="R154" s="2">
        <f t="shared" si="54"/>
        <v>9.3722854660997573E-4</v>
      </c>
      <c r="S154" s="2">
        <v>0</v>
      </c>
      <c r="T154" s="2">
        <f t="shared" si="56"/>
        <v>1.4265674409757721E-4</v>
      </c>
      <c r="U154" s="2">
        <f t="shared" si="57"/>
        <v>6.9402674316383653E-5</v>
      </c>
      <c r="V154" s="2">
        <f t="shared" si="58"/>
        <v>6.9229704158397563E-5</v>
      </c>
      <c r="W154" s="2">
        <f t="shared" si="59"/>
        <v>1.6942555578450902E-3</v>
      </c>
      <c r="X154" s="2">
        <f t="shared" si="60"/>
        <v>1.9228219069088979E-3</v>
      </c>
      <c r="Y154" s="2">
        <f t="shared" si="61"/>
        <v>2.0462633451957296E-3</v>
      </c>
      <c r="Z154" s="3">
        <f t="shared" si="62"/>
        <v>2.263648468708389E-3</v>
      </c>
    </row>
    <row r="155" spans="1:26" ht="38.25" x14ac:dyDescent="0.2">
      <c r="A155" s="42"/>
      <c r="B155" s="31" t="s">
        <v>16</v>
      </c>
      <c r="C155" s="36">
        <v>410</v>
      </c>
      <c r="D155" s="36">
        <v>139</v>
      </c>
      <c r="E155" s="36">
        <v>118</v>
      </c>
      <c r="F155" s="36">
        <v>355</v>
      </c>
      <c r="G155" s="36">
        <v>116</v>
      </c>
      <c r="H155" s="36">
        <v>330</v>
      </c>
      <c r="I155" s="36">
        <v>331</v>
      </c>
      <c r="J155" s="36">
        <v>266</v>
      </c>
      <c r="K155" s="36">
        <v>309</v>
      </c>
      <c r="L155" s="49">
        <v>257</v>
      </c>
      <c r="M155" s="20">
        <f t="shared" si="51"/>
        <v>-153</v>
      </c>
      <c r="O155" s="42"/>
      <c r="P155" s="31" t="s">
        <v>16</v>
      </c>
      <c r="Q155" s="2">
        <f t="shared" si="53"/>
        <v>8.4597131950892388E-3</v>
      </c>
      <c r="R155" s="2">
        <f t="shared" si="54"/>
        <v>3.1774333653362594E-3</v>
      </c>
      <c r="S155" s="2">
        <f t="shared" si="55"/>
        <v>2.8939301042305333E-3</v>
      </c>
      <c r="T155" s="2">
        <f t="shared" si="56"/>
        <v>8.4405240257733188E-3</v>
      </c>
      <c r="U155" s="2">
        <f t="shared" si="57"/>
        <v>2.6835700735668346E-3</v>
      </c>
      <c r="V155" s="2">
        <f t="shared" si="58"/>
        <v>7.6152674574237319E-3</v>
      </c>
      <c r="W155" s="2">
        <f t="shared" si="59"/>
        <v>7.5783593195503356E-3</v>
      </c>
      <c r="X155" s="2">
        <f t="shared" si="60"/>
        <v>5.8789727268708835E-3</v>
      </c>
      <c r="Y155" s="2">
        <f t="shared" si="61"/>
        <v>6.8727758007117437E-3</v>
      </c>
      <c r="Z155" s="3">
        <f t="shared" si="62"/>
        <v>5.7035064358632931E-3</v>
      </c>
    </row>
    <row r="156" spans="1:26" x14ac:dyDescent="0.2">
      <c r="A156" s="42"/>
      <c r="B156" s="31" t="s">
        <v>17</v>
      </c>
      <c r="C156" s="36">
        <v>286</v>
      </c>
      <c r="D156" s="36">
        <v>244</v>
      </c>
      <c r="E156" s="36">
        <v>274</v>
      </c>
      <c r="F156" s="36">
        <v>239</v>
      </c>
      <c r="G156" s="36">
        <v>262</v>
      </c>
      <c r="H156" s="36">
        <v>219</v>
      </c>
      <c r="I156" s="36">
        <v>338</v>
      </c>
      <c r="J156" s="36">
        <v>350</v>
      </c>
      <c r="K156" s="36">
        <v>381</v>
      </c>
      <c r="L156" s="49">
        <v>263</v>
      </c>
      <c r="M156" s="20">
        <f t="shared" si="51"/>
        <v>-23</v>
      </c>
      <c r="O156" s="42"/>
      <c r="P156" s="31" t="s">
        <v>17</v>
      </c>
      <c r="Q156" s="2">
        <f t="shared" si="53"/>
        <v>5.9011657897451771E-3</v>
      </c>
      <c r="R156" s="2">
        <f t="shared" si="54"/>
        <v>5.5776528139715635E-3</v>
      </c>
      <c r="S156" s="2">
        <f t="shared" si="55"/>
        <v>6.7198038013488656E-3</v>
      </c>
      <c r="T156" s="2">
        <f t="shared" si="56"/>
        <v>5.6824936398868252E-3</v>
      </c>
      <c r="U156" s="2">
        <f t="shared" si="57"/>
        <v>6.0611668902975065E-3</v>
      </c>
      <c r="V156" s="2">
        <f t="shared" si="58"/>
        <v>5.0537684035630217E-3</v>
      </c>
      <c r="W156" s="2">
        <f t="shared" si="59"/>
        <v>7.7386267371843303E-3</v>
      </c>
      <c r="X156" s="2">
        <f t="shared" si="60"/>
        <v>7.7354904300932677E-3</v>
      </c>
      <c r="Y156" s="2">
        <f t="shared" si="61"/>
        <v>8.4741992882562279E-3</v>
      </c>
      <c r="Z156" s="3">
        <f t="shared" si="62"/>
        <v>5.8366622281402578E-3</v>
      </c>
    </row>
    <row r="157" spans="1:26" x14ac:dyDescent="0.2">
      <c r="A157" s="42"/>
      <c r="B157" s="31" t="s">
        <v>18</v>
      </c>
      <c r="C157" s="36">
        <v>189</v>
      </c>
      <c r="D157" s="36" t="s">
        <v>9</v>
      </c>
      <c r="E157" s="36">
        <v>78</v>
      </c>
      <c r="F157" s="36">
        <v>50</v>
      </c>
      <c r="G157" s="36">
        <v>65</v>
      </c>
      <c r="H157" s="36">
        <v>90</v>
      </c>
      <c r="I157" s="36">
        <v>71</v>
      </c>
      <c r="J157" s="36">
        <v>83</v>
      </c>
      <c r="K157" s="36">
        <v>104</v>
      </c>
      <c r="L157" s="49">
        <v>37</v>
      </c>
      <c r="M157" s="20">
        <f t="shared" si="51"/>
        <v>-152</v>
      </c>
      <c r="O157" s="42"/>
      <c r="P157" s="31" t="s">
        <v>18</v>
      </c>
      <c r="Q157" s="2">
        <f t="shared" si="53"/>
        <v>3.8997214484679664E-3</v>
      </c>
      <c r="R157" s="2">
        <v>0</v>
      </c>
      <c r="S157" s="2">
        <f t="shared" si="55"/>
        <v>1.9129368485591661E-3</v>
      </c>
      <c r="T157" s="2">
        <f t="shared" si="56"/>
        <v>1.1888062008131434E-3</v>
      </c>
      <c r="U157" s="2">
        <f t="shared" si="57"/>
        <v>1.5037246101883125E-3</v>
      </c>
      <c r="V157" s="2">
        <f t="shared" si="58"/>
        <v>2.0768911247519271E-3</v>
      </c>
      <c r="W157" s="2">
        <f t="shared" si="59"/>
        <v>1.625569521716235E-3</v>
      </c>
      <c r="X157" s="2">
        <f t="shared" si="60"/>
        <v>1.8344163019935464E-3</v>
      </c>
      <c r="Y157" s="2">
        <f t="shared" si="61"/>
        <v>2.3131672597864767E-3</v>
      </c>
      <c r="Z157" s="3">
        <f t="shared" si="62"/>
        <v>8.2112738570794491E-4</v>
      </c>
    </row>
    <row r="158" spans="1:26" ht="25.5" x14ac:dyDescent="0.2">
      <c r="A158" s="42"/>
      <c r="B158" s="31" t="s">
        <v>37</v>
      </c>
      <c r="C158" s="36" t="s">
        <v>9</v>
      </c>
      <c r="D158" s="36" t="s">
        <v>9</v>
      </c>
      <c r="E158" s="36">
        <v>1</v>
      </c>
      <c r="F158" s="36">
        <v>1</v>
      </c>
      <c r="G158" s="36">
        <v>1</v>
      </c>
      <c r="H158" s="36" t="s">
        <v>9</v>
      </c>
      <c r="I158" s="36">
        <v>1</v>
      </c>
      <c r="J158" s="36">
        <v>1</v>
      </c>
      <c r="K158" s="36" t="s">
        <v>9</v>
      </c>
      <c r="L158" s="49">
        <v>1</v>
      </c>
      <c r="M158" s="20"/>
      <c r="O158" s="42"/>
      <c r="P158" s="31" t="s">
        <v>37</v>
      </c>
      <c r="Q158" s="2">
        <v>0</v>
      </c>
      <c r="R158" s="2">
        <v>0</v>
      </c>
      <c r="S158" s="2">
        <f t="shared" si="55"/>
        <v>2.4524831391784181E-5</v>
      </c>
      <c r="T158" s="2">
        <f t="shared" si="56"/>
        <v>2.377612401626287E-5</v>
      </c>
      <c r="U158" s="2">
        <f t="shared" si="57"/>
        <v>2.3134224772127888E-5</v>
      </c>
      <c r="V158" s="2">
        <v>0</v>
      </c>
      <c r="W158" s="2">
        <f t="shared" si="59"/>
        <v>2.2895345376285002E-5</v>
      </c>
      <c r="X158" s="2">
        <f t="shared" si="60"/>
        <v>2.2101401228837908E-5</v>
      </c>
      <c r="Y158" s="2">
        <v>0</v>
      </c>
      <c r="Z158" s="3">
        <f t="shared" si="62"/>
        <v>2.2192632046160676E-5</v>
      </c>
    </row>
    <row r="159" spans="1:26" x14ac:dyDescent="0.2">
      <c r="A159" s="42"/>
      <c r="B159" s="31" t="s">
        <v>19</v>
      </c>
      <c r="C159" s="36">
        <v>194</v>
      </c>
      <c r="D159" s="36">
        <v>127</v>
      </c>
      <c r="E159" s="36">
        <v>183</v>
      </c>
      <c r="F159" s="36">
        <v>180</v>
      </c>
      <c r="G159" s="36">
        <v>110</v>
      </c>
      <c r="H159" s="36">
        <v>147</v>
      </c>
      <c r="I159" s="36">
        <v>202</v>
      </c>
      <c r="J159" s="36">
        <v>127</v>
      </c>
      <c r="K159" s="36">
        <v>128</v>
      </c>
      <c r="L159" s="49">
        <v>124</v>
      </c>
      <c r="M159" s="20">
        <f t="shared" si="51"/>
        <v>-70</v>
      </c>
      <c r="O159" s="42"/>
      <c r="P159" s="31" t="s">
        <v>19</v>
      </c>
      <c r="Q159" s="2">
        <f t="shared" si="53"/>
        <v>4.0028886825544206E-3</v>
      </c>
      <c r="R159" s="2">
        <f t="shared" si="54"/>
        <v>2.9031225712065102E-3</v>
      </c>
      <c r="S159" s="2">
        <f t="shared" si="55"/>
        <v>4.4880441446965048E-3</v>
      </c>
      <c r="T159" s="2">
        <f t="shared" si="56"/>
        <v>4.2797023229273166E-3</v>
      </c>
      <c r="U159" s="2">
        <f t="shared" si="57"/>
        <v>2.5447647249340673E-3</v>
      </c>
      <c r="V159" s="2">
        <f t="shared" si="58"/>
        <v>3.3922555037614807E-3</v>
      </c>
      <c r="W159" s="2">
        <f t="shared" si="59"/>
        <v>4.6248597660095703E-3</v>
      </c>
      <c r="X159" s="2">
        <f t="shared" si="60"/>
        <v>2.8068779560624143E-3</v>
      </c>
      <c r="Y159" s="2">
        <f t="shared" si="61"/>
        <v>2.8469750889679717E-3</v>
      </c>
      <c r="Z159" s="3">
        <f t="shared" si="62"/>
        <v>2.7518863737239236E-3</v>
      </c>
    </row>
    <row r="160" spans="1:26" ht="25.5" x14ac:dyDescent="0.2">
      <c r="A160" s="42"/>
      <c r="B160" s="31" t="s">
        <v>20</v>
      </c>
      <c r="C160" s="36" t="s">
        <v>9</v>
      </c>
      <c r="D160" s="36" t="s">
        <v>9</v>
      </c>
      <c r="E160" s="36" t="s">
        <v>9</v>
      </c>
      <c r="F160" s="36" t="s">
        <v>9</v>
      </c>
      <c r="G160" s="36" t="s">
        <v>9</v>
      </c>
      <c r="H160" s="36" t="s">
        <v>9</v>
      </c>
      <c r="I160" s="36" t="s">
        <v>9</v>
      </c>
      <c r="J160" s="36" t="s">
        <v>9</v>
      </c>
      <c r="K160" s="36" t="s">
        <v>9</v>
      </c>
      <c r="L160" s="49">
        <v>39</v>
      </c>
      <c r="M160" s="20"/>
      <c r="O160" s="42"/>
      <c r="P160" s="31" t="s">
        <v>20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3">
        <f t="shared" si="62"/>
        <v>8.6551264980026636E-4</v>
      </c>
    </row>
    <row r="161" spans="1:26" x14ac:dyDescent="0.2">
      <c r="A161" s="42"/>
      <c r="B161" s="31" t="s">
        <v>21</v>
      </c>
      <c r="C161" s="36">
        <v>343</v>
      </c>
      <c r="D161" s="36">
        <v>197</v>
      </c>
      <c r="E161" s="36">
        <v>181</v>
      </c>
      <c r="F161" s="36" t="s">
        <v>9</v>
      </c>
      <c r="G161" s="36">
        <v>82</v>
      </c>
      <c r="H161" s="36">
        <v>125</v>
      </c>
      <c r="I161" s="36">
        <v>42</v>
      </c>
      <c r="J161" s="36">
        <v>101</v>
      </c>
      <c r="K161" s="36">
        <v>210</v>
      </c>
      <c r="L161" s="49">
        <v>226</v>
      </c>
      <c r="M161" s="20">
        <f t="shared" si="51"/>
        <v>-117</v>
      </c>
      <c r="O161" s="42"/>
      <c r="P161" s="31" t="s">
        <v>21</v>
      </c>
      <c r="Q161" s="2">
        <f t="shared" si="53"/>
        <v>7.0772722583307543E-3</v>
      </c>
      <c r="R161" s="2">
        <f t="shared" si="54"/>
        <v>4.5032688702967127E-3</v>
      </c>
      <c r="S161" s="2">
        <f t="shared" si="55"/>
        <v>4.4389944819129366E-3</v>
      </c>
      <c r="T161" s="2">
        <v>0</v>
      </c>
      <c r="U161" s="2">
        <f t="shared" si="57"/>
        <v>1.8970064313144866E-3</v>
      </c>
      <c r="V161" s="2">
        <f t="shared" si="58"/>
        <v>2.8845710065998984E-3</v>
      </c>
      <c r="W161" s="2">
        <f t="shared" si="59"/>
        <v>9.6160450580397001E-4</v>
      </c>
      <c r="X161" s="2">
        <f t="shared" si="60"/>
        <v>2.2322415241126286E-3</v>
      </c>
      <c r="Y161" s="2">
        <f t="shared" si="61"/>
        <v>4.670818505338078E-3</v>
      </c>
      <c r="Z161" s="3">
        <f t="shared" si="62"/>
        <v>5.0155348424323126E-3</v>
      </c>
    </row>
    <row r="162" spans="1:26" x14ac:dyDescent="0.2">
      <c r="A162" s="42"/>
      <c r="B162" s="31" t="s">
        <v>22</v>
      </c>
      <c r="C162" s="36">
        <v>711</v>
      </c>
      <c r="D162" s="36">
        <v>487</v>
      </c>
      <c r="E162" s="36">
        <v>436</v>
      </c>
      <c r="F162" s="36">
        <v>358</v>
      </c>
      <c r="G162" s="36">
        <v>481</v>
      </c>
      <c r="H162" s="36">
        <v>412</v>
      </c>
      <c r="I162" s="36">
        <v>398</v>
      </c>
      <c r="J162" s="36">
        <v>695</v>
      </c>
      <c r="K162" s="36">
        <v>712</v>
      </c>
      <c r="L162" s="49">
        <v>781</v>
      </c>
      <c r="M162" s="20">
        <f t="shared" si="51"/>
        <v>70</v>
      </c>
      <c r="O162" s="42"/>
      <c r="P162" s="31" t="s">
        <v>22</v>
      </c>
      <c r="Q162" s="2">
        <f t="shared" si="53"/>
        <v>1.467038068709378E-2</v>
      </c>
      <c r="R162" s="2">
        <f t="shared" si="54"/>
        <v>1.113244639509898E-2</v>
      </c>
      <c r="S162" s="2">
        <f t="shared" si="55"/>
        <v>1.0692826486817903E-2</v>
      </c>
      <c r="T162" s="2">
        <f t="shared" si="56"/>
        <v>8.5118523978221072E-3</v>
      </c>
      <c r="U162" s="2">
        <f t="shared" si="57"/>
        <v>1.1127562115393513E-2</v>
      </c>
      <c r="V162" s="2">
        <f t="shared" si="58"/>
        <v>9.5075460377532662E-3</v>
      </c>
      <c r="W162" s="2">
        <f t="shared" si="59"/>
        <v>9.1123474597614301E-3</v>
      </c>
      <c r="X162" s="2">
        <f t="shared" si="60"/>
        <v>1.5360473854042347E-2</v>
      </c>
      <c r="Y162" s="2">
        <f t="shared" si="61"/>
        <v>1.5836298932384342E-2</v>
      </c>
      <c r="Z162" s="3">
        <f t="shared" si="62"/>
        <v>1.7332445628051488E-2</v>
      </c>
    </row>
    <row r="163" spans="1:26" x14ac:dyDescent="0.2">
      <c r="A163" s="42"/>
      <c r="B163" s="31" t="s">
        <v>23</v>
      </c>
      <c r="C163" s="36">
        <v>486</v>
      </c>
      <c r="D163" s="36">
        <v>396</v>
      </c>
      <c r="E163" s="36">
        <v>424</v>
      </c>
      <c r="F163" s="36">
        <v>671</v>
      </c>
      <c r="G163" s="36">
        <v>763</v>
      </c>
      <c r="H163" s="36">
        <v>611</v>
      </c>
      <c r="I163" s="36">
        <v>592</v>
      </c>
      <c r="J163" s="36">
        <v>674</v>
      </c>
      <c r="K163" s="36">
        <v>622</v>
      </c>
      <c r="L163" s="49">
        <v>618</v>
      </c>
      <c r="M163" s="20">
        <f t="shared" si="51"/>
        <v>132</v>
      </c>
      <c r="O163" s="42"/>
      <c r="P163" s="31" t="s">
        <v>23</v>
      </c>
      <c r="Q163" s="2">
        <f t="shared" si="53"/>
        <v>1.0027855153203343E-2</v>
      </c>
      <c r="R163" s="2">
        <f t="shared" si="54"/>
        <v>9.0522562062817172E-3</v>
      </c>
      <c r="S163" s="2">
        <f t="shared" si="55"/>
        <v>1.0398528510116493E-2</v>
      </c>
      <c r="T163" s="2">
        <f t="shared" si="56"/>
        <v>1.5953779214912384E-2</v>
      </c>
      <c r="U163" s="2">
        <f t="shared" si="57"/>
        <v>1.7651413501133577E-2</v>
      </c>
      <c r="V163" s="2">
        <f t="shared" si="58"/>
        <v>1.4099783080260303E-2</v>
      </c>
      <c r="W163" s="2">
        <f t="shared" si="59"/>
        <v>1.3554044462760722E-2</v>
      </c>
      <c r="X163" s="2">
        <f t="shared" si="60"/>
        <v>1.489634442823675E-2</v>
      </c>
      <c r="Y163" s="2">
        <f t="shared" si="61"/>
        <v>1.3834519572953737E-2</v>
      </c>
      <c r="Z163" s="3">
        <f t="shared" si="62"/>
        <v>1.3715046604527296E-2</v>
      </c>
    </row>
    <row r="164" spans="1:26" ht="25.5" x14ac:dyDescent="0.2">
      <c r="A164" s="42"/>
      <c r="B164" s="31" t="s">
        <v>24</v>
      </c>
      <c r="C164" s="36">
        <v>930</v>
      </c>
      <c r="D164" s="36">
        <v>789</v>
      </c>
      <c r="E164" s="36">
        <v>585</v>
      </c>
      <c r="F164" s="36">
        <v>632</v>
      </c>
      <c r="G164" s="36">
        <v>701</v>
      </c>
      <c r="H164" s="36">
        <v>790</v>
      </c>
      <c r="I164" s="36">
        <v>635</v>
      </c>
      <c r="J164" s="36">
        <v>648</v>
      </c>
      <c r="K164" s="36">
        <v>752</v>
      </c>
      <c r="L164" s="49">
        <v>800</v>
      </c>
      <c r="M164" s="20">
        <f t="shared" si="51"/>
        <v>-130</v>
      </c>
      <c r="O164" s="42"/>
      <c r="P164" s="31" t="s">
        <v>24</v>
      </c>
      <c r="Q164" s="2">
        <f t="shared" si="53"/>
        <v>1.9189105540080471E-2</v>
      </c>
      <c r="R164" s="2">
        <f t="shared" si="54"/>
        <v>1.8035934714030998E-2</v>
      </c>
      <c r="S164" s="2">
        <f t="shared" si="55"/>
        <v>1.4347026364193747E-2</v>
      </c>
      <c r="T164" s="2">
        <f t="shared" si="56"/>
        <v>1.5026510378278133E-2</v>
      </c>
      <c r="U164" s="2">
        <f t="shared" si="57"/>
        <v>1.6217091565261649E-2</v>
      </c>
      <c r="V164" s="2">
        <f t="shared" si="58"/>
        <v>1.8230488761711357E-2</v>
      </c>
      <c r="W164" s="2">
        <f t="shared" si="59"/>
        <v>1.4538544313940976E-2</v>
      </c>
      <c r="X164" s="2">
        <f t="shared" si="60"/>
        <v>1.4321707996286964E-2</v>
      </c>
      <c r="Y164" s="2">
        <f t="shared" si="61"/>
        <v>1.6725978647686834E-2</v>
      </c>
      <c r="Z164" s="3">
        <f t="shared" si="62"/>
        <v>1.775410563692854E-2</v>
      </c>
    </row>
    <row r="165" spans="1:26" x14ac:dyDescent="0.2">
      <c r="A165" s="42"/>
      <c r="B165" s="31" t="s">
        <v>25</v>
      </c>
      <c r="C165" s="36">
        <v>20</v>
      </c>
      <c r="D165" s="36">
        <v>3</v>
      </c>
      <c r="E165" s="36">
        <v>23</v>
      </c>
      <c r="F165" s="36" t="s">
        <v>9</v>
      </c>
      <c r="G165" s="36" t="s">
        <v>9</v>
      </c>
      <c r="H165" s="36">
        <v>5</v>
      </c>
      <c r="I165" s="36" t="s">
        <v>9</v>
      </c>
      <c r="J165" s="36" t="s">
        <v>9</v>
      </c>
      <c r="K165" s="36" t="s">
        <v>9</v>
      </c>
      <c r="L165" s="49" t="s">
        <v>9</v>
      </c>
      <c r="M165" s="20"/>
      <c r="O165" s="42"/>
      <c r="P165" s="31" t="s">
        <v>25</v>
      </c>
      <c r="Q165" s="2">
        <f t="shared" si="53"/>
        <v>4.1266893634581657E-4</v>
      </c>
      <c r="R165" s="2">
        <f t="shared" si="54"/>
        <v>6.8577698532437247E-5</v>
      </c>
      <c r="S165" s="2">
        <f t="shared" si="55"/>
        <v>5.6407112201103612E-4</v>
      </c>
      <c r="T165" s="2">
        <v>0</v>
      </c>
      <c r="U165" s="2">
        <v>0</v>
      </c>
      <c r="V165" s="2">
        <f t="shared" si="58"/>
        <v>1.1538284026399594E-4</v>
      </c>
      <c r="W165" s="2">
        <v>0</v>
      </c>
      <c r="X165" s="2">
        <v>0</v>
      </c>
      <c r="Y165" s="2">
        <v>0</v>
      </c>
      <c r="Z165" s="3">
        <v>0</v>
      </c>
    </row>
    <row r="166" spans="1:26" x14ac:dyDescent="0.2">
      <c r="A166" s="42"/>
      <c r="B166" s="31" t="s">
        <v>26</v>
      </c>
      <c r="C166" s="36">
        <v>6</v>
      </c>
      <c r="D166" s="36" t="s">
        <v>9</v>
      </c>
      <c r="E166" s="36" t="s">
        <v>9</v>
      </c>
      <c r="F166" s="36" t="s">
        <v>9</v>
      </c>
      <c r="G166" s="36" t="s">
        <v>9</v>
      </c>
      <c r="H166" s="36" t="s">
        <v>9</v>
      </c>
      <c r="I166" s="36" t="s">
        <v>9</v>
      </c>
      <c r="J166" s="36" t="s">
        <v>9</v>
      </c>
      <c r="K166" s="36" t="s">
        <v>9</v>
      </c>
      <c r="L166" s="49" t="s">
        <v>9</v>
      </c>
      <c r="M166" s="20"/>
      <c r="O166" s="42"/>
      <c r="P166" s="31" t="s">
        <v>26</v>
      </c>
      <c r="Q166" s="2">
        <f t="shared" si="53"/>
        <v>1.2380068090374498E-4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3">
        <v>0</v>
      </c>
    </row>
    <row r="167" spans="1:26" x14ac:dyDescent="0.2">
      <c r="A167" s="42"/>
      <c r="B167" s="31" t="s">
        <v>27</v>
      </c>
      <c r="C167" s="36">
        <v>14</v>
      </c>
      <c r="D167" s="36">
        <v>546</v>
      </c>
      <c r="E167" s="36">
        <v>549</v>
      </c>
      <c r="F167" s="36">
        <v>681</v>
      </c>
      <c r="G167" s="36">
        <v>689</v>
      </c>
      <c r="H167" s="36">
        <v>559</v>
      </c>
      <c r="I167" s="36">
        <v>641</v>
      </c>
      <c r="J167" s="36">
        <v>646</v>
      </c>
      <c r="K167" s="36">
        <v>547</v>
      </c>
      <c r="L167" s="49">
        <v>503</v>
      </c>
      <c r="M167" s="20">
        <f t="shared" si="51"/>
        <v>489</v>
      </c>
      <c r="O167" s="42"/>
      <c r="P167" s="31" t="s">
        <v>27</v>
      </c>
      <c r="Q167" s="2">
        <f t="shared" si="53"/>
        <v>2.8886825544207159E-4</v>
      </c>
      <c r="R167" s="2">
        <f t="shared" si="54"/>
        <v>1.248114113290358E-2</v>
      </c>
      <c r="S167" s="2">
        <f t="shared" si="55"/>
        <v>1.3464132434089516E-2</v>
      </c>
      <c r="T167" s="2">
        <f t="shared" si="56"/>
        <v>1.6191540455075013E-2</v>
      </c>
      <c r="U167" s="2">
        <f t="shared" si="57"/>
        <v>1.5939480867996115E-2</v>
      </c>
      <c r="V167" s="2">
        <f t="shared" si="58"/>
        <v>1.2899801541514745E-2</v>
      </c>
      <c r="W167" s="2">
        <f t="shared" si="59"/>
        <v>1.4675916386198687E-2</v>
      </c>
      <c r="X167" s="2">
        <f t="shared" si="60"/>
        <v>1.4277505193829289E-2</v>
      </c>
      <c r="Y167" s="2">
        <f t="shared" si="61"/>
        <v>1.2166370106761566E-2</v>
      </c>
      <c r="Z167" s="3">
        <f t="shared" si="62"/>
        <v>1.1162893919218819E-2</v>
      </c>
    </row>
    <row r="168" spans="1:26" ht="25.5" x14ac:dyDescent="0.2">
      <c r="A168" s="42"/>
      <c r="B168" s="31" t="s">
        <v>28</v>
      </c>
      <c r="C168" s="36">
        <v>25</v>
      </c>
      <c r="D168" s="36">
        <v>11</v>
      </c>
      <c r="E168" s="36">
        <v>39</v>
      </c>
      <c r="F168" s="36" t="s">
        <v>9</v>
      </c>
      <c r="G168" s="36">
        <v>25</v>
      </c>
      <c r="H168" s="36" t="s">
        <v>9</v>
      </c>
      <c r="I168" s="36" t="s">
        <v>9</v>
      </c>
      <c r="J168" s="36" t="s">
        <v>9</v>
      </c>
      <c r="K168" s="36" t="s">
        <v>9</v>
      </c>
      <c r="L168" s="49">
        <v>30</v>
      </c>
      <c r="M168" s="20">
        <f t="shared" si="51"/>
        <v>5</v>
      </c>
      <c r="O168" s="42"/>
      <c r="P168" s="31" t="s">
        <v>28</v>
      </c>
      <c r="Q168" s="2">
        <f t="shared" si="53"/>
        <v>5.1583617043227071E-4</v>
      </c>
      <c r="R168" s="2">
        <f t="shared" si="54"/>
        <v>2.5145156128560326E-4</v>
      </c>
      <c r="S168" s="2">
        <f t="shared" si="55"/>
        <v>9.5646842427958307E-4</v>
      </c>
      <c r="T168" s="2">
        <v>0</v>
      </c>
      <c r="U168" s="2">
        <f t="shared" si="57"/>
        <v>5.7835561930319717E-4</v>
      </c>
      <c r="V168" s="2">
        <v>0</v>
      </c>
      <c r="W168" s="2">
        <v>0</v>
      </c>
      <c r="X168" s="2">
        <v>0</v>
      </c>
      <c r="Y168" s="2">
        <v>0</v>
      </c>
      <c r="Z168" s="3">
        <f t="shared" si="62"/>
        <v>6.6577896138482028E-4</v>
      </c>
    </row>
    <row r="169" spans="1:26" x14ac:dyDescent="0.2">
      <c r="A169" s="42"/>
      <c r="B169" s="31" t="s">
        <v>38</v>
      </c>
      <c r="C169" s="36">
        <v>203</v>
      </c>
      <c r="D169" s="36">
        <v>106</v>
      </c>
      <c r="E169" s="36">
        <v>70</v>
      </c>
      <c r="F169" s="36">
        <v>84</v>
      </c>
      <c r="G169" s="36">
        <v>85</v>
      </c>
      <c r="H169" s="36">
        <v>65</v>
      </c>
      <c r="I169" s="36">
        <v>59</v>
      </c>
      <c r="J169" s="36">
        <v>56</v>
      </c>
      <c r="K169" s="36">
        <v>93</v>
      </c>
      <c r="L169" s="49">
        <v>67</v>
      </c>
      <c r="M169" s="20">
        <f t="shared" si="51"/>
        <v>-136</v>
      </c>
      <c r="O169" s="42"/>
      <c r="P169" s="31" t="s">
        <v>38</v>
      </c>
      <c r="Q169" s="2">
        <f t="shared" si="53"/>
        <v>4.1885897039100383E-3</v>
      </c>
      <c r="R169" s="2">
        <f t="shared" si="54"/>
        <v>2.4230786814794496E-3</v>
      </c>
      <c r="S169" s="2">
        <f t="shared" si="55"/>
        <v>1.7167381974248926E-3</v>
      </c>
      <c r="T169" s="2">
        <f t="shared" si="56"/>
        <v>1.9971944173660808E-3</v>
      </c>
      <c r="U169" s="2">
        <f t="shared" si="57"/>
        <v>1.9664091056308705E-3</v>
      </c>
      <c r="V169" s="2">
        <f t="shared" si="58"/>
        <v>1.4999769234319471E-3</v>
      </c>
      <c r="W169" s="2">
        <f t="shared" si="59"/>
        <v>1.350825377200815E-3</v>
      </c>
      <c r="X169" s="2">
        <f t="shared" si="60"/>
        <v>1.2376784688149229E-3</v>
      </c>
      <c r="Y169" s="2">
        <f t="shared" si="61"/>
        <v>2.0685053380782919E-3</v>
      </c>
      <c r="Z169" s="3">
        <f t="shared" si="62"/>
        <v>1.4869063470927652E-3</v>
      </c>
    </row>
    <row r="170" spans="1:26" x14ac:dyDescent="0.2">
      <c r="A170" s="42"/>
      <c r="B170" s="31" t="s">
        <v>29</v>
      </c>
      <c r="C170" s="36">
        <v>183</v>
      </c>
      <c r="D170" s="36">
        <v>60</v>
      </c>
      <c r="E170" s="36" t="s">
        <v>9</v>
      </c>
      <c r="F170" s="36">
        <v>157</v>
      </c>
      <c r="G170" s="36">
        <v>154</v>
      </c>
      <c r="H170" s="36" t="s">
        <v>9</v>
      </c>
      <c r="I170" s="36">
        <v>28</v>
      </c>
      <c r="J170" s="36" t="s">
        <v>9</v>
      </c>
      <c r="K170" s="36">
        <v>48</v>
      </c>
      <c r="L170" s="49">
        <v>66</v>
      </c>
      <c r="M170" s="20">
        <f t="shared" si="51"/>
        <v>-117</v>
      </c>
      <c r="O170" s="42"/>
      <c r="P170" s="31" t="s">
        <v>29</v>
      </c>
      <c r="Q170" s="2">
        <f t="shared" si="53"/>
        <v>3.7759207675642217E-3</v>
      </c>
      <c r="R170" s="2">
        <f t="shared" si="54"/>
        <v>1.3715539706487449E-3</v>
      </c>
      <c r="S170" s="2">
        <v>0</v>
      </c>
      <c r="T170" s="2">
        <f t="shared" si="56"/>
        <v>3.7328514705532705E-3</v>
      </c>
      <c r="U170" s="2">
        <f t="shared" si="57"/>
        <v>3.5626706149076946E-3</v>
      </c>
      <c r="V170" s="2">
        <v>0</v>
      </c>
      <c r="W170" s="2">
        <f t="shared" si="59"/>
        <v>6.4106967053598001E-4</v>
      </c>
      <c r="X170" s="2">
        <v>0</v>
      </c>
      <c r="Y170" s="2">
        <f t="shared" si="61"/>
        <v>1.0676156583629894E-3</v>
      </c>
      <c r="Z170" s="3">
        <f t="shared" si="62"/>
        <v>1.4647137150466045E-3</v>
      </c>
    </row>
    <row r="171" spans="1:26" x14ac:dyDescent="0.2">
      <c r="A171" s="42"/>
      <c r="B171" s="31" t="s">
        <v>30</v>
      </c>
      <c r="C171" s="36">
        <v>526</v>
      </c>
      <c r="D171" s="36">
        <v>48</v>
      </c>
      <c r="E171" s="36" t="s">
        <v>9</v>
      </c>
      <c r="F171" s="36" t="s">
        <v>9</v>
      </c>
      <c r="G171" s="36" t="s">
        <v>9</v>
      </c>
      <c r="H171" s="36">
        <v>6</v>
      </c>
      <c r="I171" s="36">
        <v>6</v>
      </c>
      <c r="J171" s="36">
        <v>5</v>
      </c>
      <c r="K171" s="36">
        <v>5</v>
      </c>
      <c r="L171" s="49">
        <v>11</v>
      </c>
      <c r="M171" s="20">
        <f t="shared" si="51"/>
        <v>-515</v>
      </c>
      <c r="O171" s="42"/>
      <c r="P171" s="31" t="s">
        <v>30</v>
      </c>
      <c r="Q171" s="2">
        <f t="shared" si="53"/>
        <v>1.0853193025894976E-2</v>
      </c>
      <c r="R171" s="2">
        <f t="shared" si="54"/>
        <v>1.097243176518996E-3</v>
      </c>
      <c r="S171" s="2">
        <v>0</v>
      </c>
      <c r="T171" s="2">
        <v>0</v>
      </c>
      <c r="U171" s="2">
        <v>0</v>
      </c>
      <c r="V171" s="2">
        <f t="shared" si="58"/>
        <v>1.3845940831679513E-4</v>
      </c>
      <c r="W171" s="2">
        <f t="shared" si="59"/>
        <v>1.3737207225771001E-4</v>
      </c>
      <c r="X171" s="2">
        <f t="shared" si="60"/>
        <v>1.1050700614418955E-4</v>
      </c>
      <c r="Y171" s="2">
        <f t="shared" si="61"/>
        <v>1.1120996441281138E-4</v>
      </c>
      <c r="Z171" s="3">
        <f t="shared" si="62"/>
        <v>2.4411895250776741E-4</v>
      </c>
    </row>
    <row r="172" spans="1:26" ht="25.5" x14ac:dyDescent="0.2">
      <c r="A172" s="42"/>
      <c r="B172" s="31" t="s">
        <v>31</v>
      </c>
      <c r="C172" s="36">
        <v>11</v>
      </c>
      <c r="D172" s="36">
        <v>35</v>
      </c>
      <c r="E172" s="36">
        <v>16</v>
      </c>
      <c r="F172" s="36">
        <v>55</v>
      </c>
      <c r="G172" s="36">
        <v>21</v>
      </c>
      <c r="H172" s="36">
        <v>10</v>
      </c>
      <c r="I172" s="36">
        <v>132</v>
      </c>
      <c r="J172" s="36">
        <v>101</v>
      </c>
      <c r="K172" s="36">
        <v>62</v>
      </c>
      <c r="L172" s="49">
        <v>18</v>
      </c>
      <c r="M172" s="20">
        <f t="shared" si="51"/>
        <v>7</v>
      </c>
      <c r="O172" s="42"/>
      <c r="P172" s="31" t="s">
        <v>31</v>
      </c>
      <c r="Q172" s="2">
        <f t="shared" si="53"/>
        <v>2.2696791499019912E-4</v>
      </c>
      <c r="R172" s="2">
        <f t="shared" si="54"/>
        <v>8.0007314954510123E-4</v>
      </c>
      <c r="S172" s="2">
        <f t="shared" si="55"/>
        <v>3.9239730226854689E-4</v>
      </c>
      <c r="T172" s="2">
        <f t="shared" si="56"/>
        <v>1.3076868208944578E-3</v>
      </c>
      <c r="U172" s="2">
        <f t="shared" si="57"/>
        <v>4.8581872021468558E-4</v>
      </c>
      <c r="V172" s="2">
        <f t="shared" si="58"/>
        <v>2.3076568052799189E-4</v>
      </c>
      <c r="W172" s="2">
        <f t="shared" si="59"/>
        <v>3.0221855896696201E-3</v>
      </c>
      <c r="X172" s="2">
        <f t="shared" si="60"/>
        <v>2.2322415241126286E-3</v>
      </c>
      <c r="Y172" s="2">
        <f t="shared" si="61"/>
        <v>1.3790035587188613E-3</v>
      </c>
      <c r="Z172" s="3">
        <f t="shared" si="62"/>
        <v>3.9946737683089215E-4</v>
      </c>
    </row>
    <row r="173" spans="1:26" ht="25.5" x14ac:dyDescent="0.2">
      <c r="A173" s="42"/>
      <c r="B173" s="31" t="s">
        <v>32</v>
      </c>
      <c r="C173" s="36">
        <v>391</v>
      </c>
      <c r="D173" s="36">
        <v>445</v>
      </c>
      <c r="E173" s="36">
        <v>430</v>
      </c>
      <c r="F173" s="36">
        <v>421</v>
      </c>
      <c r="G173" s="36">
        <v>395</v>
      </c>
      <c r="H173" s="36">
        <v>369</v>
      </c>
      <c r="I173" s="36">
        <v>284</v>
      </c>
      <c r="J173" s="36">
        <v>274</v>
      </c>
      <c r="K173" s="36">
        <v>265</v>
      </c>
      <c r="L173" s="49">
        <v>263</v>
      </c>
      <c r="M173" s="20">
        <f t="shared" si="51"/>
        <v>-128</v>
      </c>
      <c r="O173" s="42"/>
      <c r="P173" s="31" t="s">
        <v>32</v>
      </c>
      <c r="Q173" s="2">
        <f t="shared" si="53"/>
        <v>8.0676777055607145E-3</v>
      </c>
      <c r="R173" s="2">
        <f t="shared" si="54"/>
        <v>1.0172358615644859E-2</v>
      </c>
      <c r="S173" s="2">
        <f t="shared" si="55"/>
        <v>1.0545677498467198E-2</v>
      </c>
      <c r="T173" s="2">
        <f t="shared" si="56"/>
        <v>1.0009748210846667E-2</v>
      </c>
      <c r="U173" s="2">
        <f t="shared" si="57"/>
        <v>9.1380187849905148E-3</v>
      </c>
      <c r="V173" s="2">
        <f t="shared" si="58"/>
        <v>8.5152536114828994E-3</v>
      </c>
      <c r="W173" s="2">
        <f t="shared" si="59"/>
        <v>6.5022780868649399E-3</v>
      </c>
      <c r="X173" s="2">
        <f t="shared" si="60"/>
        <v>6.0557839367015873E-3</v>
      </c>
      <c r="Y173" s="2">
        <f t="shared" si="61"/>
        <v>5.8941281138790037E-3</v>
      </c>
      <c r="Z173" s="3">
        <f t="shared" si="62"/>
        <v>5.8366622281402578E-3</v>
      </c>
    </row>
    <row r="174" spans="1:26" ht="25.5" x14ac:dyDescent="0.2">
      <c r="A174" s="42"/>
      <c r="B174" s="31" t="s">
        <v>33</v>
      </c>
      <c r="C174" s="36">
        <v>1749</v>
      </c>
      <c r="D174" s="36">
        <v>1632</v>
      </c>
      <c r="E174" s="36">
        <v>1501</v>
      </c>
      <c r="F174" s="36">
        <v>1321</v>
      </c>
      <c r="G174" s="36">
        <v>1407</v>
      </c>
      <c r="H174" s="36">
        <v>1373</v>
      </c>
      <c r="I174" s="36">
        <v>1307</v>
      </c>
      <c r="J174" s="36">
        <v>1352</v>
      </c>
      <c r="K174" s="36">
        <v>1325</v>
      </c>
      <c r="L174" s="49">
        <v>1270</v>
      </c>
      <c r="M174" s="20">
        <f t="shared" si="51"/>
        <v>-479</v>
      </c>
      <c r="O174" s="42"/>
      <c r="P174" s="31" t="s">
        <v>33</v>
      </c>
      <c r="Q174" s="2">
        <f t="shared" si="53"/>
        <v>3.6087898483441662E-2</v>
      </c>
      <c r="R174" s="2">
        <f t="shared" si="54"/>
        <v>3.7306268001645868E-2</v>
      </c>
      <c r="S174" s="2">
        <f t="shared" si="55"/>
        <v>3.6811771919068058E-2</v>
      </c>
      <c r="T174" s="2">
        <f t="shared" si="56"/>
        <v>3.1408259825483252E-2</v>
      </c>
      <c r="U174" s="2">
        <f t="shared" si="57"/>
        <v>3.2549854254383934E-2</v>
      </c>
      <c r="V174" s="2">
        <f t="shared" si="58"/>
        <v>3.1684127936493285E-2</v>
      </c>
      <c r="W174" s="2">
        <f t="shared" si="59"/>
        <v>2.9924216406804496E-2</v>
      </c>
      <c r="X174" s="2">
        <f t="shared" si="60"/>
        <v>2.9881094461388851E-2</v>
      </c>
      <c r="Y174" s="2">
        <f t="shared" si="61"/>
        <v>2.9470640569395017E-2</v>
      </c>
      <c r="Z174" s="3">
        <f t="shared" si="62"/>
        <v>2.8184642698624057E-2</v>
      </c>
    </row>
    <row r="175" spans="1:26" x14ac:dyDescent="0.2">
      <c r="A175" s="42"/>
      <c r="B175" s="31" t="s">
        <v>34</v>
      </c>
      <c r="C175" s="36">
        <v>716</v>
      </c>
      <c r="D175" s="36">
        <v>660</v>
      </c>
      <c r="E175" s="36">
        <v>585</v>
      </c>
      <c r="F175" s="36">
        <v>512</v>
      </c>
      <c r="G175" s="36">
        <v>595</v>
      </c>
      <c r="H175" s="36">
        <v>529</v>
      </c>
      <c r="I175" s="36">
        <v>541</v>
      </c>
      <c r="J175" s="36">
        <v>537</v>
      </c>
      <c r="K175" s="36">
        <v>607</v>
      </c>
      <c r="L175" s="49">
        <v>532</v>
      </c>
      <c r="M175" s="20">
        <f t="shared" si="51"/>
        <v>-184</v>
      </c>
      <c r="O175" s="42"/>
      <c r="P175" s="31" t="s">
        <v>34</v>
      </c>
      <c r="Q175" s="2">
        <f t="shared" si="53"/>
        <v>1.4773547921180233E-2</v>
      </c>
      <c r="R175" s="2">
        <f t="shared" si="54"/>
        <v>1.5087093677136195E-2</v>
      </c>
      <c r="S175" s="2">
        <f t="shared" si="55"/>
        <v>1.4347026364193747E-2</v>
      </c>
      <c r="T175" s="2">
        <f t="shared" si="56"/>
        <v>1.2173375496326589E-2</v>
      </c>
      <c r="U175" s="2">
        <f t="shared" si="57"/>
        <v>1.3764863739416091E-2</v>
      </c>
      <c r="V175" s="2">
        <f t="shared" si="58"/>
        <v>1.220750449993077E-2</v>
      </c>
      <c r="W175" s="2">
        <f t="shared" si="59"/>
        <v>1.2386381848570186E-2</v>
      </c>
      <c r="X175" s="2">
        <f t="shared" si="60"/>
        <v>1.1868452459885957E-2</v>
      </c>
      <c r="Y175" s="2">
        <f t="shared" si="61"/>
        <v>1.3500889679715302E-2</v>
      </c>
      <c r="Z175" s="3">
        <f t="shared" si="62"/>
        <v>1.180648024855748E-2</v>
      </c>
    </row>
    <row r="176" spans="1:26" x14ac:dyDescent="0.2">
      <c r="A176" s="42"/>
      <c r="B176" s="31" t="s">
        <v>35</v>
      </c>
      <c r="C176" s="36">
        <v>84</v>
      </c>
      <c r="D176" s="36">
        <v>105</v>
      </c>
      <c r="E176" s="36">
        <v>101</v>
      </c>
      <c r="F176" s="36">
        <v>88</v>
      </c>
      <c r="G176" s="36">
        <v>81</v>
      </c>
      <c r="H176" s="36">
        <v>85</v>
      </c>
      <c r="I176" s="36">
        <v>91</v>
      </c>
      <c r="J176" s="36">
        <v>108</v>
      </c>
      <c r="K176" s="36">
        <v>20</v>
      </c>
      <c r="L176" s="49">
        <v>88</v>
      </c>
      <c r="M176" s="20">
        <f t="shared" si="51"/>
        <v>4</v>
      </c>
      <c r="O176" s="42"/>
      <c r="P176" s="31" t="s">
        <v>35</v>
      </c>
      <c r="Q176" s="2">
        <f t="shared" si="53"/>
        <v>1.7332095326524296E-3</v>
      </c>
      <c r="R176" s="2">
        <f t="shared" si="54"/>
        <v>2.4002194486353037E-3</v>
      </c>
      <c r="S176" s="2">
        <f t="shared" si="55"/>
        <v>2.4770079705702022E-3</v>
      </c>
      <c r="T176" s="2">
        <f t="shared" si="56"/>
        <v>2.0922989134311326E-3</v>
      </c>
      <c r="U176" s="2">
        <f t="shared" si="57"/>
        <v>1.8738722065423587E-3</v>
      </c>
      <c r="V176" s="2">
        <f t="shared" si="58"/>
        <v>1.9615082844879309E-3</v>
      </c>
      <c r="W176" s="2">
        <f t="shared" si="59"/>
        <v>2.0834764292419353E-3</v>
      </c>
      <c r="X176" s="2">
        <f t="shared" si="60"/>
        <v>2.386951332714494E-3</v>
      </c>
      <c r="Y176" s="2">
        <f t="shared" si="61"/>
        <v>4.4483985765124553E-4</v>
      </c>
      <c r="Z176" s="3">
        <f t="shared" si="62"/>
        <v>1.9529516200621393E-3</v>
      </c>
    </row>
    <row r="177" spans="1:26" ht="38.25" x14ac:dyDescent="0.2">
      <c r="A177" s="42"/>
      <c r="B177" s="31" t="s">
        <v>36</v>
      </c>
      <c r="C177" s="36">
        <v>949</v>
      </c>
      <c r="D177" s="36">
        <v>867</v>
      </c>
      <c r="E177" s="36">
        <v>815</v>
      </c>
      <c r="F177" s="36">
        <v>721</v>
      </c>
      <c r="G177" s="36">
        <v>731</v>
      </c>
      <c r="H177" s="36">
        <v>759</v>
      </c>
      <c r="I177" s="36">
        <v>675</v>
      </c>
      <c r="J177" s="36">
        <v>707</v>
      </c>
      <c r="K177" s="36">
        <v>698</v>
      </c>
      <c r="L177" s="49">
        <v>650</v>
      </c>
      <c r="M177" s="20">
        <f t="shared" si="51"/>
        <v>-299</v>
      </c>
      <c r="O177" s="42"/>
      <c r="P177" s="31" t="s">
        <v>36</v>
      </c>
      <c r="Q177" s="2">
        <f t="shared" si="53"/>
        <v>1.9581141029608996E-2</v>
      </c>
      <c r="R177" s="2">
        <f t="shared" si="54"/>
        <v>1.9818954875874366E-2</v>
      </c>
      <c r="S177" s="2">
        <f t="shared" si="55"/>
        <v>1.9987737584304107E-2</v>
      </c>
      <c r="T177" s="2">
        <f t="shared" si="56"/>
        <v>1.7142585415725529E-2</v>
      </c>
      <c r="U177" s="2">
        <f t="shared" si="57"/>
        <v>1.6911118308425486E-2</v>
      </c>
      <c r="V177" s="2">
        <f t="shared" si="58"/>
        <v>1.7515115152074583E-2</v>
      </c>
      <c r="W177" s="2">
        <f t="shared" si="59"/>
        <v>1.5454358128992375E-2</v>
      </c>
      <c r="X177" s="2">
        <f t="shared" si="60"/>
        <v>1.5625690668788401E-2</v>
      </c>
      <c r="Y177" s="2">
        <f t="shared" si="61"/>
        <v>1.5524911032028469E-2</v>
      </c>
      <c r="Z177" s="3">
        <f t="shared" si="62"/>
        <v>1.4425210830004439E-2</v>
      </c>
    </row>
    <row r="178" spans="1:26" x14ac:dyDescent="0.2">
      <c r="A178" s="42"/>
      <c r="B178" s="31" t="s">
        <v>48</v>
      </c>
      <c r="C178" s="36">
        <v>3421</v>
      </c>
      <c r="D178" s="36">
        <v>3169</v>
      </c>
      <c r="E178" s="36">
        <v>2589</v>
      </c>
      <c r="F178" s="36">
        <v>2641</v>
      </c>
      <c r="G178" s="36">
        <v>3621</v>
      </c>
      <c r="H178" s="36">
        <v>3605</v>
      </c>
      <c r="I178" s="36">
        <v>3793</v>
      </c>
      <c r="J178" s="36">
        <v>3949</v>
      </c>
      <c r="K178" s="36">
        <v>3928</v>
      </c>
      <c r="L178" s="49">
        <v>4016</v>
      </c>
      <c r="M178" s="20">
        <f t="shared" si="51"/>
        <v>595</v>
      </c>
      <c r="O178" s="42"/>
      <c r="P178" s="31" t="s">
        <v>48</v>
      </c>
      <c r="Q178" s="2">
        <f t="shared" si="53"/>
        <v>7.0587021561951929E-2</v>
      </c>
      <c r="R178" s="2">
        <f t="shared" si="54"/>
        <v>7.2440908883097885E-2</v>
      </c>
      <c r="S178" s="2">
        <f t="shared" si="55"/>
        <v>6.3494788473329247E-2</v>
      </c>
      <c r="T178" s="2">
        <f t="shared" si="56"/>
        <v>6.2792743526950232E-2</v>
      </c>
      <c r="U178" s="2">
        <f t="shared" si="57"/>
        <v>8.3769027899875073E-2</v>
      </c>
      <c r="V178" s="2">
        <f t="shared" si="58"/>
        <v>8.3191027830341074E-2</v>
      </c>
      <c r="W178" s="2">
        <f t="shared" si="59"/>
        <v>8.6842045012249014E-2</v>
      </c>
      <c r="X178" s="2">
        <f t="shared" si="60"/>
        <v>8.7278433452680895E-2</v>
      </c>
      <c r="Y178" s="2">
        <f t="shared" si="61"/>
        <v>8.736654804270462E-2</v>
      </c>
      <c r="Z178" s="3">
        <f t="shared" si="62"/>
        <v>8.9125610297381266E-2</v>
      </c>
    </row>
    <row r="179" spans="1:26" ht="25.5" x14ac:dyDescent="0.2">
      <c r="A179" s="42"/>
      <c r="B179" s="31" t="s">
        <v>49</v>
      </c>
      <c r="C179" s="36">
        <v>6911</v>
      </c>
      <c r="D179" s="36">
        <v>5664</v>
      </c>
      <c r="E179" s="36">
        <v>5681</v>
      </c>
      <c r="F179" s="36">
        <v>6079</v>
      </c>
      <c r="G179" s="36">
        <v>6497</v>
      </c>
      <c r="H179" s="36">
        <v>6257</v>
      </c>
      <c r="I179" s="36">
        <v>6109</v>
      </c>
      <c r="J179" s="36">
        <v>6321</v>
      </c>
      <c r="K179" s="36">
        <v>6518</v>
      </c>
      <c r="L179" s="49">
        <v>6660</v>
      </c>
      <c r="M179" s="20">
        <f t="shared" si="51"/>
        <v>-251</v>
      </c>
      <c r="O179" s="42"/>
      <c r="P179" s="31" t="s">
        <v>49</v>
      </c>
      <c r="Q179" s="2">
        <f t="shared" si="53"/>
        <v>0.14259775095429691</v>
      </c>
      <c r="R179" s="2">
        <f t="shared" si="54"/>
        <v>0.12947469482924154</v>
      </c>
      <c r="S179" s="2">
        <f t="shared" si="55"/>
        <v>0.13932556713672595</v>
      </c>
      <c r="T179" s="2">
        <f t="shared" si="56"/>
        <v>0.14453505789486198</v>
      </c>
      <c r="U179" s="2">
        <f t="shared" si="57"/>
        <v>0.15030305834451488</v>
      </c>
      <c r="V179" s="2">
        <f t="shared" si="58"/>
        <v>0.14439008630636452</v>
      </c>
      <c r="W179" s="2">
        <f t="shared" si="59"/>
        <v>0.13986766490372507</v>
      </c>
      <c r="X179" s="2">
        <f t="shared" si="60"/>
        <v>0.13970295716748443</v>
      </c>
      <c r="Y179" s="2">
        <f t="shared" si="61"/>
        <v>0.14497330960854093</v>
      </c>
      <c r="Z179" s="3">
        <f t="shared" si="62"/>
        <v>0.14780292942743009</v>
      </c>
    </row>
    <row r="180" spans="1:26" x14ac:dyDescent="0.2">
      <c r="A180" s="42"/>
      <c r="B180" s="31" t="s">
        <v>50</v>
      </c>
      <c r="C180" s="36">
        <v>2185</v>
      </c>
      <c r="D180" s="36">
        <v>2270</v>
      </c>
      <c r="E180" s="36">
        <v>1844</v>
      </c>
      <c r="F180" s="36">
        <v>2107</v>
      </c>
      <c r="G180" s="36">
        <v>2008</v>
      </c>
      <c r="H180" s="36">
        <v>2035</v>
      </c>
      <c r="I180" s="36">
        <v>2014</v>
      </c>
      <c r="J180" s="36">
        <v>2087</v>
      </c>
      <c r="K180" s="36">
        <v>2138</v>
      </c>
      <c r="L180" s="49">
        <v>2232</v>
      </c>
      <c r="M180" s="20">
        <f t="shared" si="51"/>
        <v>47</v>
      </c>
      <c r="O180" s="42"/>
      <c r="P180" s="31" t="s">
        <v>50</v>
      </c>
      <c r="Q180" s="2">
        <f t="shared" si="53"/>
        <v>4.5084081295780461E-2</v>
      </c>
      <c r="R180" s="2">
        <f t="shared" si="54"/>
        <v>5.1890458556210856E-2</v>
      </c>
      <c r="S180" s="2">
        <f t="shared" si="55"/>
        <v>4.5223789086450028E-2</v>
      </c>
      <c r="T180" s="2">
        <f t="shared" si="56"/>
        <v>5.0096293302265865E-2</v>
      </c>
      <c r="U180" s="2">
        <f t="shared" si="57"/>
        <v>4.6453523342432794E-2</v>
      </c>
      <c r="V180" s="2">
        <f t="shared" si="58"/>
        <v>4.696081598744635E-2</v>
      </c>
      <c r="W180" s="2">
        <f t="shared" si="59"/>
        <v>4.6111225587837992E-2</v>
      </c>
      <c r="X180" s="2">
        <f t="shared" si="60"/>
        <v>4.6125624364584714E-2</v>
      </c>
      <c r="Y180" s="2">
        <f t="shared" si="61"/>
        <v>4.7553380782918146E-2</v>
      </c>
      <c r="Z180" s="3">
        <f t="shared" si="62"/>
        <v>4.9533954727030628E-2</v>
      </c>
    </row>
    <row r="181" spans="1:26" x14ac:dyDescent="0.2">
      <c r="A181" s="42"/>
      <c r="B181" s="31" t="s">
        <v>51</v>
      </c>
      <c r="C181" s="36">
        <v>1340</v>
      </c>
      <c r="D181" s="36">
        <v>1426</v>
      </c>
      <c r="E181" s="36">
        <v>1175</v>
      </c>
      <c r="F181" s="36">
        <v>1216</v>
      </c>
      <c r="G181" s="36">
        <v>1130</v>
      </c>
      <c r="H181" s="36">
        <v>1214</v>
      </c>
      <c r="I181" s="36">
        <v>994</v>
      </c>
      <c r="J181" s="36">
        <v>1010</v>
      </c>
      <c r="K181" s="36">
        <v>1113</v>
      </c>
      <c r="L181" s="49">
        <v>1130</v>
      </c>
      <c r="M181" s="20">
        <f t="shared" si="51"/>
        <v>-210</v>
      </c>
      <c r="O181" s="42"/>
      <c r="P181" s="31" t="s">
        <v>51</v>
      </c>
      <c r="Q181" s="2">
        <f t="shared" si="53"/>
        <v>2.7648818735169708E-2</v>
      </c>
      <c r="R181" s="2">
        <f t="shared" si="54"/>
        <v>3.2597266035751839E-2</v>
      </c>
      <c r="S181" s="2">
        <f t="shared" si="55"/>
        <v>2.8816676885346414E-2</v>
      </c>
      <c r="T181" s="2">
        <f t="shared" si="56"/>
        <v>2.8911766803775649E-2</v>
      </c>
      <c r="U181" s="2">
        <f t="shared" si="57"/>
        <v>2.614167399250451E-2</v>
      </c>
      <c r="V181" s="2">
        <f t="shared" si="58"/>
        <v>2.8014953616098213E-2</v>
      </c>
      <c r="W181" s="2">
        <f t="shared" si="59"/>
        <v>2.275797330402729E-2</v>
      </c>
      <c r="X181" s="2">
        <f t="shared" si="60"/>
        <v>2.2322415241126287E-2</v>
      </c>
      <c r="Y181" s="2">
        <f t="shared" si="61"/>
        <v>2.4755338078291816E-2</v>
      </c>
      <c r="Z181" s="3">
        <f t="shared" si="62"/>
        <v>2.5077674212161564E-2</v>
      </c>
    </row>
    <row r="182" spans="1:26" x14ac:dyDescent="0.2">
      <c r="A182" s="42"/>
      <c r="B182" s="31" t="s">
        <v>52</v>
      </c>
      <c r="C182" s="36">
        <v>4</v>
      </c>
      <c r="D182" s="36">
        <v>17</v>
      </c>
      <c r="E182" s="36">
        <v>7</v>
      </c>
      <c r="F182" s="36">
        <v>5</v>
      </c>
      <c r="G182" s="36">
        <v>11</v>
      </c>
      <c r="H182" s="36" t="s">
        <v>9</v>
      </c>
      <c r="I182" s="36">
        <v>2</v>
      </c>
      <c r="J182" s="36">
        <v>38</v>
      </c>
      <c r="K182" s="36">
        <v>9</v>
      </c>
      <c r="L182" s="49">
        <v>25</v>
      </c>
      <c r="M182" s="20">
        <f t="shared" si="51"/>
        <v>21</v>
      </c>
      <c r="O182" s="42"/>
      <c r="P182" s="31" t="s">
        <v>52</v>
      </c>
      <c r="Q182" s="2">
        <f t="shared" si="53"/>
        <v>8.2533787269163317E-5</v>
      </c>
      <c r="R182" s="2">
        <f t="shared" si="54"/>
        <v>3.8860695835047775E-4</v>
      </c>
      <c r="S182" s="2">
        <f t="shared" si="55"/>
        <v>1.7167381974248928E-4</v>
      </c>
      <c r="T182" s="2">
        <f t="shared" si="56"/>
        <v>1.1888062008131434E-4</v>
      </c>
      <c r="U182" s="2">
        <f t="shared" si="57"/>
        <v>2.5447647249340677E-4</v>
      </c>
      <c r="V182" s="2">
        <v>0</v>
      </c>
      <c r="W182" s="2">
        <f t="shared" si="59"/>
        <v>4.5790690752570005E-5</v>
      </c>
      <c r="X182" s="2">
        <f t="shared" si="60"/>
        <v>8.3985324669584051E-4</v>
      </c>
      <c r="Y182" s="2">
        <f t="shared" si="61"/>
        <v>2.001779359430605E-4</v>
      </c>
      <c r="Z182" s="3">
        <f t="shared" si="62"/>
        <v>5.5481580115401689E-4</v>
      </c>
    </row>
    <row r="183" spans="1:26" x14ac:dyDescent="0.2">
      <c r="A183" s="42"/>
      <c r="B183" s="31" t="s">
        <v>54</v>
      </c>
      <c r="C183" s="36">
        <v>430</v>
      </c>
      <c r="D183" s="36">
        <v>420</v>
      </c>
      <c r="E183" s="36">
        <v>279</v>
      </c>
      <c r="F183" s="36">
        <v>498</v>
      </c>
      <c r="G183" s="36">
        <v>485</v>
      </c>
      <c r="H183" s="36">
        <v>502</v>
      </c>
      <c r="I183" s="36">
        <v>689</v>
      </c>
      <c r="J183" s="36">
        <v>718</v>
      </c>
      <c r="K183" s="36">
        <v>692</v>
      </c>
      <c r="L183" s="49">
        <v>712</v>
      </c>
      <c r="M183" s="20">
        <f t="shared" si="51"/>
        <v>282</v>
      </c>
      <c r="O183" s="42"/>
      <c r="P183" s="31" t="s">
        <v>54</v>
      </c>
      <c r="Q183" s="2">
        <f t="shared" si="53"/>
        <v>8.8723821314350554E-3</v>
      </c>
      <c r="R183" s="2">
        <f t="shared" si="54"/>
        <v>9.6008777945412148E-3</v>
      </c>
      <c r="S183" s="2">
        <f t="shared" si="55"/>
        <v>6.8424279583077863E-3</v>
      </c>
      <c r="T183" s="2">
        <f t="shared" si="56"/>
        <v>1.1840509760098908E-2</v>
      </c>
      <c r="U183" s="2">
        <f t="shared" si="57"/>
        <v>1.1220099014482024E-2</v>
      </c>
      <c r="V183" s="2">
        <f t="shared" si="58"/>
        <v>1.1584437162505193E-2</v>
      </c>
      <c r="W183" s="2">
        <f t="shared" si="59"/>
        <v>1.5774892964260365E-2</v>
      </c>
      <c r="X183" s="2">
        <f t="shared" si="60"/>
        <v>1.586880608230562E-2</v>
      </c>
      <c r="Y183" s="2">
        <f t="shared" si="61"/>
        <v>1.5391459074733096E-2</v>
      </c>
      <c r="Z183" s="3">
        <f t="shared" si="62"/>
        <v>1.5801154016866402E-2</v>
      </c>
    </row>
    <row r="184" spans="1:26" x14ac:dyDescent="0.2">
      <c r="A184" s="42"/>
      <c r="B184" s="31" t="s">
        <v>55</v>
      </c>
      <c r="C184" s="36">
        <v>411</v>
      </c>
      <c r="D184" s="36">
        <v>407</v>
      </c>
      <c r="E184" s="36">
        <v>383</v>
      </c>
      <c r="F184" s="36">
        <v>388</v>
      </c>
      <c r="G184" s="36">
        <v>382</v>
      </c>
      <c r="H184" s="36">
        <v>319</v>
      </c>
      <c r="I184" s="36">
        <v>329</v>
      </c>
      <c r="J184" s="36">
        <v>321</v>
      </c>
      <c r="K184" s="36">
        <v>324</v>
      </c>
      <c r="L184" s="49">
        <v>365</v>
      </c>
      <c r="M184" s="20">
        <f t="shared" si="51"/>
        <v>-46</v>
      </c>
      <c r="O184" s="42"/>
      <c r="P184" s="31" t="s">
        <v>55</v>
      </c>
      <c r="Q184" s="2">
        <f t="shared" si="53"/>
        <v>8.4803466419065311E-3</v>
      </c>
      <c r="R184" s="2">
        <f t="shared" si="54"/>
        <v>9.3037077675673201E-3</v>
      </c>
      <c r="S184" s="2">
        <f t="shared" si="55"/>
        <v>9.3930104230533409E-3</v>
      </c>
      <c r="T184" s="2">
        <f t="shared" si="56"/>
        <v>9.2251361183099938E-3</v>
      </c>
      <c r="U184" s="2">
        <f t="shared" si="57"/>
        <v>8.8372738629528529E-3</v>
      </c>
      <c r="V184" s="2">
        <f t="shared" si="58"/>
        <v>7.3614252088429408E-3</v>
      </c>
      <c r="W184" s="2">
        <f t="shared" si="59"/>
        <v>7.5325686287977655E-3</v>
      </c>
      <c r="X184" s="2">
        <f t="shared" si="60"/>
        <v>7.0945497944569684E-3</v>
      </c>
      <c r="Y184" s="2">
        <f t="shared" si="61"/>
        <v>7.2064056939501776E-3</v>
      </c>
      <c r="Z184" s="3">
        <f t="shared" si="62"/>
        <v>8.1003106968486459E-3</v>
      </c>
    </row>
    <row r="185" spans="1:26" x14ac:dyDescent="0.2">
      <c r="A185" s="42"/>
      <c r="B185" s="31" t="s">
        <v>56</v>
      </c>
      <c r="C185" s="36">
        <v>722</v>
      </c>
      <c r="D185" s="36">
        <v>723</v>
      </c>
      <c r="E185" s="36">
        <v>679</v>
      </c>
      <c r="F185" s="36">
        <v>658</v>
      </c>
      <c r="G185" s="36">
        <v>845</v>
      </c>
      <c r="H185" s="36">
        <v>848</v>
      </c>
      <c r="I185" s="36">
        <v>930</v>
      </c>
      <c r="J185" s="36">
        <v>1084</v>
      </c>
      <c r="K185" s="36">
        <v>1090</v>
      </c>
      <c r="L185" s="49">
        <v>1264</v>
      </c>
      <c r="M185" s="20">
        <f t="shared" si="51"/>
        <v>542</v>
      </c>
      <c r="O185" s="42"/>
      <c r="P185" s="31" t="s">
        <v>56</v>
      </c>
      <c r="Q185" s="2">
        <f t="shared" si="53"/>
        <v>1.4897348602083978E-2</v>
      </c>
      <c r="R185" s="2">
        <f t="shared" si="54"/>
        <v>1.6527225346317377E-2</v>
      </c>
      <c r="S185" s="2">
        <f t="shared" si="55"/>
        <v>1.6652360515021458E-2</v>
      </c>
      <c r="T185" s="2">
        <f t="shared" si="56"/>
        <v>1.5644689602700969E-2</v>
      </c>
      <c r="U185" s="2">
        <f t="shared" si="57"/>
        <v>1.9548419932448064E-2</v>
      </c>
      <c r="V185" s="2">
        <f t="shared" si="58"/>
        <v>1.9568929708773712E-2</v>
      </c>
      <c r="W185" s="2">
        <f t="shared" si="59"/>
        <v>2.1292671199945053E-2</v>
      </c>
      <c r="X185" s="2">
        <f t="shared" si="60"/>
        <v>2.3957918932060292E-2</v>
      </c>
      <c r="Y185" s="2">
        <f t="shared" si="61"/>
        <v>2.4243772241992881E-2</v>
      </c>
      <c r="Z185" s="3">
        <f t="shared" si="62"/>
        <v>2.8051486906347092E-2</v>
      </c>
    </row>
    <row r="186" spans="1:26" x14ac:dyDescent="0.2">
      <c r="A186" s="42"/>
      <c r="B186" s="31" t="s">
        <v>57</v>
      </c>
      <c r="C186" s="36">
        <v>302</v>
      </c>
      <c r="D186" s="36">
        <v>290</v>
      </c>
      <c r="E186" s="36">
        <v>256</v>
      </c>
      <c r="F186" s="36">
        <v>302</v>
      </c>
      <c r="G186" s="36">
        <v>320</v>
      </c>
      <c r="H186" s="36">
        <v>425</v>
      </c>
      <c r="I186" s="36">
        <v>315</v>
      </c>
      <c r="J186" s="36">
        <v>340</v>
      </c>
      <c r="K186" s="36">
        <v>356</v>
      </c>
      <c r="L186" s="49">
        <v>363</v>
      </c>
      <c r="M186" s="20">
        <f t="shared" si="51"/>
        <v>61</v>
      </c>
      <c r="O186" s="42"/>
      <c r="P186" s="31" t="s">
        <v>57</v>
      </c>
      <c r="Q186" s="2">
        <f t="shared" si="53"/>
        <v>6.2313009388218306E-3</v>
      </c>
      <c r="R186" s="2">
        <f t="shared" si="54"/>
        <v>6.6291775248022676E-3</v>
      </c>
      <c r="S186" s="2">
        <f t="shared" si="55"/>
        <v>6.2783568362967503E-3</v>
      </c>
      <c r="T186" s="2">
        <f t="shared" si="56"/>
        <v>7.180389452911386E-3</v>
      </c>
      <c r="U186" s="2">
        <f t="shared" si="57"/>
        <v>7.4029519270809238E-3</v>
      </c>
      <c r="V186" s="2">
        <f t="shared" si="58"/>
        <v>9.8075414224396539E-3</v>
      </c>
      <c r="W186" s="2">
        <f t="shared" si="59"/>
        <v>7.2120337935297754E-3</v>
      </c>
      <c r="X186" s="2">
        <f t="shared" si="60"/>
        <v>7.5144764178048887E-3</v>
      </c>
      <c r="Y186" s="2">
        <f t="shared" si="61"/>
        <v>7.918149466192171E-3</v>
      </c>
      <c r="Z186" s="3">
        <f t="shared" si="62"/>
        <v>8.0559254327563241E-3</v>
      </c>
    </row>
    <row r="187" spans="1:26" x14ac:dyDescent="0.2">
      <c r="A187" s="42"/>
      <c r="B187" s="31" t="s">
        <v>58</v>
      </c>
      <c r="C187" s="36">
        <v>19</v>
      </c>
      <c r="D187" s="36">
        <v>19</v>
      </c>
      <c r="E187" s="36">
        <v>53</v>
      </c>
      <c r="F187" s="36">
        <v>21</v>
      </c>
      <c r="G187" s="36">
        <v>8</v>
      </c>
      <c r="H187" s="36">
        <v>56</v>
      </c>
      <c r="I187" s="36">
        <v>15</v>
      </c>
      <c r="J187" s="36" t="s">
        <v>9</v>
      </c>
      <c r="K187" s="36">
        <v>15</v>
      </c>
      <c r="L187" s="49">
        <v>9</v>
      </c>
      <c r="M187" s="20">
        <f t="shared" si="51"/>
        <v>-10</v>
      </c>
      <c r="O187" s="42"/>
      <c r="P187" s="31" t="s">
        <v>58</v>
      </c>
      <c r="Q187" s="2">
        <f t="shared" si="53"/>
        <v>3.9203548952852573E-4</v>
      </c>
      <c r="R187" s="2">
        <f t="shared" si="54"/>
        <v>4.3432542403876927E-4</v>
      </c>
      <c r="S187" s="2">
        <f t="shared" si="55"/>
        <v>1.2998160637645616E-3</v>
      </c>
      <c r="T187" s="2">
        <f t="shared" si="56"/>
        <v>4.992986043415202E-4</v>
      </c>
      <c r="U187" s="2">
        <f t="shared" si="57"/>
        <v>1.850737981770231E-4</v>
      </c>
      <c r="V187" s="2">
        <f t="shared" si="58"/>
        <v>1.2922878109567545E-3</v>
      </c>
      <c r="W187" s="2">
        <f t="shared" si="59"/>
        <v>3.4343018064427502E-4</v>
      </c>
      <c r="X187" s="2">
        <v>0</v>
      </c>
      <c r="Y187" s="2">
        <f t="shared" si="61"/>
        <v>3.3362989323843417E-4</v>
      </c>
      <c r="Z187" s="3">
        <f t="shared" si="62"/>
        <v>1.9973368841544607E-4</v>
      </c>
    </row>
    <row r="188" spans="1:26" ht="38.25" x14ac:dyDescent="0.2">
      <c r="A188" s="42"/>
      <c r="B188" s="31" t="s">
        <v>59</v>
      </c>
      <c r="C188" s="36">
        <v>26</v>
      </c>
      <c r="D188" s="36">
        <v>27</v>
      </c>
      <c r="E188" s="36">
        <v>1</v>
      </c>
      <c r="F188" s="36">
        <v>15</v>
      </c>
      <c r="G188" s="36">
        <v>28</v>
      </c>
      <c r="H188" s="36">
        <v>34</v>
      </c>
      <c r="I188" s="36">
        <v>11</v>
      </c>
      <c r="J188" s="36">
        <v>18</v>
      </c>
      <c r="K188" s="36" t="s">
        <v>9</v>
      </c>
      <c r="L188" s="49">
        <v>15</v>
      </c>
      <c r="M188" s="20">
        <f t="shared" si="51"/>
        <v>-11</v>
      </c>
      <c r="O188" s="42"/>
      <c r="P188" s="31" t="s">
        <v>59</v>
      </c>
      <c r="Q188" s="2">
        <f t="shared" si="53"/>
        <v>5.364696172495615E-4</v>
      </c>
      <c r="R188" s="2">
        <f t="shared" si="54"/>
        <v>6.1719928679193528E-4</v>
      </c>
      <c r="S188" s="2">
        <f t="shared" si="55"/>
        <v>2.4524831391784181E-5</v>
      </c>
      <c r="T188" s="2">
        <f t="shared" si="56"/>
        <v>3.5664186024394302E-4</v>
      </c>
      <c r="U188" s="2">
        <f t="shared" si="57"/>
        <v>6.4775829361958081E-4</v>
      </c>
      <c r="V188" s="2">
        <f t="shared" si="58"/>
        <v>7.8460331379517239E-4</v>
      </c>
      <c r="W188" s="2">
        <f t="shared" si="59"/>
        <v>2.5184879913913501E-4</v>
      </c>
      <c r="X188" s="2">
        <f t="shared" si="60"/>
        <v>3.9782522211908233E-4</v>
      </c>
      <c r="Y188" s="2">
        <v>0</v>
      </c>
      <c r="Z188" s="3">
        <f t="shared" si="62"/>
        <v>3.3288948069241014E-4</v>
      </c>
    </row>
    <row r="189" spans="1:26" x14ac:dyDescent="0.2">
      <c r="A189" s="42"/>
      <c r="B189" s="31" t="s">
        <v>60</v>
      </c>
      <c r="C189" s="36">
        <v>204</v>
      </c>
      <c r="D189" s="36">
        <v>197</v>
      </c>
      <c r="E189" s="36">
        <v>176</v>
      </c>
      <c r="F189" s="36">
        <v>228</v>
      </c>
      <c r="G189" s="36">
        <v>252</v>
      </c>
      <c r="H189" s="36">
        <v>262</v>
      </c>
      <c r="I189" s="36">
        <v>264</v>
      </c>
      <c r="J189" s="36">
        <v>293</v>
      </c>
      <c r="K189" s="36">
        <v>305</v>
      </c>
      <c r="L189" s="49">
        <v>280</v>
      </c>
      <c r="M189" s="20">
        <f t="shared" si="51"/>
        <v>76</v>
      </c>
      <c r="O189" s="42"/>
      <c r="P189" s="31" t="s">
        <v>60</v>
      </c>
      <c r="Q189" s="2">
        <f t="shared" si="53"/>
        <v>4.2092231507273288E-3</v>
      </c>
      <c r="R189" s="2">
        <f t="shared" si="54"/>
        <v>4.5032688702967127E-3</v>
      </c>
      <c r="S189" s="2">
        <f t="shared" si="55"/>
        <v>4.3163703249540159E-3</v>
      </c>
      <c r="T189" s="2">
        <f t="shared" si="56"/>
        <v>5.4209562757079341E-3</v>
      </c>
      <c r="U189" s="2">
        <f t="shared" si="57"/>
        <v>5.8298246425762274E-3</v>
      </c>
      <c r="V189" s="2">
        <f t="shared" si="58"/>
        <v>6.0460608298333876E-3</v>
      </c>
      <c r="W189" s="2">
        <f t="shared" si="59"/>
        <v>6.0443711793392403E-3</v>
      </c>
      <c r="X189" s="2">
        <f t="shared" si="60"/>
        <v>6.4757105600495067E-3</v>
      </c>
      <c r="Y189" s="2">
        <f t="shared" si="61"/>
        <v>6.7838078291814945E-3</v>
      </c>
      <c r="Z189" s="3">
        <f t="shared" si="62"/>
        <v>6.2139369729249886E-3</v>
      </c>
    </row>
    <row r="190" spans="1:26" ht="25.5" x14ac:dyDescent="0.2">
      <c r="A190" s="42"/>
      <c r="B190" s="31" t="s">
        <v>61</v>
      </c>
      <c r="C190" s="36">
        <v>53</v>
      </c>
      <c r="D190" s="36">
        <v>47</v>
      </c>
      <c r="E190" s="36">
        <v>26</v>
      </c>
      <c r="F190" s="36">
        <v>38</v>
      </c>
      <c r="G190" s="36">
        <v>32</v>
      </c>
      <c r="H190" s="36">
        <v>73</v>
      </c>
      <c r="I190" s="36">
        <v>25</v>
      </c>
      <c r="J190" s="36">
        <v>29</v>
      </c>
      <c r="K190" s="36">
        <v>36</v>
      </c>
      <c r="L190" s="49">
        <v>59</v>
      </c>
      <c r="M190" s="20">
        <f t="shared" si="51"/>
        <v>6</v>
      </c>
      <c r="O190" s="42"/>
      <c r="P190" s="31" t="s">
        <v>61</v>
      </c>
      <c r="Q190" s="2">
        <f t="shared" si="53"/>
        <v>1.093572681316414E-3</v>
      </c>
      <c r="R190" s="2">
        <f t="shared" si="54"/>
        <v>1.0743839436748502E-3</v>
      </c>
      <c r="S190" s="2">
        <f t="shared" si="55"/>
        <v>6.3764561618638875E-4</v>
      </c>
      <c r="T190" s="2">
        <f t="shared" si="56"/>
        <v>9.0349271261798902E-4</v>
      </c>
      <c r="U190" s="2">
        <f t="shared" si="57"/>
        <v>7.402951927080924E-4</v>
      </c>
      <c r="V190" s="2">
        <f t="shared" si="58"/>
        <v>1.6845894678543408E-3</v>
      </c>
      <c r="W190" s="2">
        <f t="shared" si="59"/>
        <v>5.7238363440712502E-4</v>
      </c>
      <c r="X190" s="2">
        <f t="shared" si="60"/>
        <v>6.4094063563629935E-4</v>
      </c>
      <c r="Y190" s="2">
        <f t="shared" si="61"/>
        <v>8.00711743772242E-4</v>
      </c>
      <c r="Z190" s="3">
        <f t="shared" si="62"/>
        <v>1.3093652907234798E-3</v>
      </c>
    </row>
    <row r="191" spans="1:26" x14ac:dyDescent="0.2">
      <c r="A191" s="42"/>
      <c r="B191" s="31" t="s">
        <v>62</v>
      </c>
      <c r="C191" s="36">
        <v>652</v>
      </c>
      <c r="D191" s="36">
        <v>621</v>
      </c>
      <c r="E191" s="36">
        <v>573</v>
      </c>
      <c r="F191" s="36">
        <v>568</v>
      </c>
      <c r="G191" s="36">
        <v>530</v>
      </c>
      <c r="H191" s="36">
        <v>511</v>
      </c>
      <c r="I191" s="36">
        <v>514</v>
      </c>
      <c r="J191" s="36">
        <v>469</v>
      </c>
      <c r="K191" s="36">
        <v>456</v>
      </c>
      <c r="L191" s="49">
        <v>425</v>
      </c>
      <c r="M191" s="20">
        <f t="shared" si="51"/>
        <v>-227</v>
      </c>
      <c r="O191" s="42"/>
      <c r="P191" s="31" t="s">
        <v>62</v>
      </c>
      <c r="Q191" s="2">
        <f t="shared" si="53"/>
        <v>1.3453007324873621E-2</v>
      </c>
      <c r="R191" s="2">
        <f t="shared" si="54"/>
        <v>1.4195583596214511E-2</v>
      </c>
      <c r="S191" s="2">
        <f t="shared" si="55"/>
        <v>1.4052728387492336E-2</v>
      </c>
      <c r="T191" s="2">
        <f t="shared" si="56"/>
        <v>1.3504838441237309E-2</v>
      </c>
      <c r="U191" s="2">
        <f t="shared" si="57"/>
        <v>1.226113912922778E-2</v>
      </c>
      <c r="V191" s="2">
        <f t="shared" si="58"/>
        <v>1.1792126274980386E-2</v>
      </c>
      <c r="W191" s="2">
        <f t="shared" si="59"/>
        <v>1.1768207523410491E-2</v>
      </c>
      <c r="X191" s="2">
        <f t="shared" si="60"/>
        <v>1.036555717632498E-2</v>
      </c>
      <c r="Y191" s="2">
        <f t="shared" si="61"/>
        <v>1.0142348754448399E-2</v>
      </c>
      <c r="Z191" s="3">
        <f t="shared" si="62"/>
        <v>9.4318686196182867E-3</v>
      </c>
    </row>
    <row r="192" spans="1:26" ht="25.5" x14ac:dyDescent="0.2">
      <c r="A192" s="42"/>
      <c r="B192" s="31" t="s">
        <v>63</v>
      </c>
      <c r="C192" s="36">
        <v>492</v>
      </c>
      <c r="D192" s="36">
        <v>472</v>
      </c>
      <c r="E192" s="36">
        <v>421</v>
      </c>
      <c r="F192" s="36">
        <v>418</v>
      </c>
      <c r="G192" s="36">
        <v>400</v>
      </c>
      <c r="H192" s="36">
        <v>379</v>
      </c>
      <c r="I192" s="36">
        <v>366</v>
      </c>
      <c r="J192" s="36">
        <v>367</v>
      </c>
      <c r="K192" s="36">
        <v>384</v>
      </c>
      <c r="L192" s="49">
        <v>363</v>
      </c>
      <c r="M192" s="20">
        <f t="shared" si="51"/>
        <v>-129</v>
      </c>
      <c r="O192" s="42"/>
      <c r="P192" s="31" t="s">
        <v>63</v>
      </c>
      <c r="Q192" s="2">
        <f t="shared" si="53"/>
        <v>1.0151655834107088E-2</v>
      </c>
      <c r="R192" s="2">
        <f t="shared" si="54"/>
        <v>1.0789557902436794E-2</v>
      </c>
      <c r="S192" s="2">
        <f t="shared" si="55"/>
        <v>1.032495401594114E-2</v>
      </c>
      <c r="T192" s="2">
        <f t="shared" si="56"/>
        <v>9.9384198387978788E-3</v>
      </c>
      <c r="U192" s="2">
        <f t="shared" si="57"/>
        <v>9.2536899088511548E-3</v>
      </c>
      <c r="V192" s="2">
        <f t="shared" si="58"/>
        <v>8.7460192920108919E-3</v>
      </c>
      <c r="W192" s="2">
        <f t="shared" si="59"/>
        <v>8.3796964077203096E-3</v>
      </c>
      <c r="X192" s="2">
        <f t="shared" si="60"/>
        <v>8.111214250983512E-3</v>
      </c>
      <c r="Y192" s="2">
        <f t="shared" si="61"/>
        <v>8.5409252669039152E-3</v>
      </c>
      <c r="Z192" s="3">
        <f t="shared" si="62"/>
        <v>8.0559254327563241E-3</v>
      </c>
    </row>
    <row r="193" spans="1:26" ht="25.5" x14ac:dyDescent="0.2">
      <c r="A193" s="42"/>
      <c r="B193" s="31" t="s">
        <v>64</v>
      </c>
      <c r="C193" s="36">
        <v>145</v>
      </c>
      <c r="D193" s="36">
        <v>128</v>
      </c>
      <c r="E193" s="36">
        <v>127</v>
      </c>
      <c r="F193" s="36">
        <v>121</v>
      </c>
      <c r="G193" s="36">
        <v>97</v>
      </c>
      <c r="H193" s="36">
        <v>80</v>
      </c>
      <c r="I193" s="36">
        <v>76</v>
      </c>
      <c r="J193" s="36">
        <v>58</v>
      </c>
      <c r="K193" s="36">
        <v>55</v>
      </c>
      <c r="L193" s="49">
        <v>37</v>
      </c>
      <c r="M193" s="20">
        <f t="shared" si="51"/>
        <v>-108</v>
      </c>
      <c r="O193" s="42"/>
      <c r="P193" s="31" t="s">
        <v>64</v>
      </c>
      <c r="Q193" s="2">
        <f t="shared" si="53"/>
        <v>2.9918497885071701E-3</v>
      </c>
      <c r="R193" s="2">
        <f t="shared" si="54"/>
        <v>2.9259818040506562E-3</v>
      </c>
      <c r="S193" s="2">
        <f t="shared" si="55"/>
        <v>3.114653586756591E-3</v>
      </c>
      <c r="T193" s="2">
        <f t="shared" si="56"/>
        <v>2.8769110059678072E-3</v>
      </c>
      <c r="U193" s="2">
        <f t="shared" si="57"/>
        <v>2.2440198028964051E-3</v>
      </c>
      <c r="V193" s="2">
        <f t="shared" si="58"/>
        <v>1.8461254442239351E-3</v>
      </c>
      <c r="W193" s="2">
        <f t="shared" si="59"/>
        <v>1.7400462485976601E-3</v>
      </c>
      <c r="X193" s="2">
        <f t="shared" si="60"/>
        <v>1.2818812712725987E-3</v>
      </c>
      <c r="Y193" s="2">
        <f t="shared" si="61"/>
        <v>1.2233096085409252E-3</v>
      </c>
      <c r="Z193" s="3">
        <f t="shared" si="62"/>
        <v>8.2112738570794491E-4</v>
      </c>
    </row>
    <row r="194" spans="1:26" ht="25.5" x14ac:dyDescent="0.2">
      <c r="A194" s="42"/>
      <c r="B194" s="31" t="s">
        <v>65</v>
      </c>
      <c r="C194" s="36">
        <v>15</v>
      </c>
      <c r="D194" s="36">
        <v>21</v>
      </c>
      <c r="E194" s="36">
        <v>25</v>
      </c>
      <c r="F194" s="36">
        <v>29</v>
      </c>
      <c r="G194" s="36">
        <v>33</v>
      </c>
      <c r="H194" s="36">
        <v>52</v>
      </c>
      <c r="I194" s="36">
        <v>72</v>
      </c>
      <c r="J194" s="36">
        <v>44</v>
      </c>
      <c r="K194" s="36">
        <v>17</v>
      </c>
      <c r="L194" s="49">
        <v>25</v>
      </c>
      <c r="M194" s="20">
        <f t="shared" si="51"/>
        <v>10</v>
      </c>
      <c r="O194" s="42"/>
      <c r="P194" s="31" t="s">
        <v>65</v>
      </c>
      <c r="Q194" s="2">
        <f t="shared" si="53"/>
        <v>3.0950170225936243E-4</v>
      </c>
      <c r="R194" s="2">
        <f t="shared" si="54"/>
        <v>4.8004388972706078E-4</v>
      </c>
      <c r="S194" s="2">
        <f t="shared" si="55"/>
        <v>6.131207847946045E-4</v>
      </c>
      <c r="T194" s="2">
        <f t="shared" si="56"/>
        <v>6.8950759647162319E-4</v>
      </c>
      <c r="U194" s="2">
        <f t="shared" si="57"/>
        <v>7.6342941748022025E-4</v>
      </c>
      <c r="V194" s="2">
        <f t="shared" si="58"/>
        <v>1.1999815387455579E-3</v>
      </c>
      <c r="W194" s="2">
        <f t="shared" si="59"/>
        <v>1.6484648670925201E-3</v>
      </c>
      <c r="X194" s="2">
        <f t="shared" si="60"/>
        <v>9.7246165406886795E-4</v>
      </c>
      <c r="Y194" s="2">
        <f t="shared" si="61"/>
        <v>3.781138790035587E-4</v>
      </c>
      <c r="Z194" s="3">
        <f t="shared" si="62"/>
        <v>5.5481580115401689E-4</v>
      </c>
    </row>
    <row r="195" spans="1:26" x14ac:dyDescent="0.2">
      <c r="A195" s="42"/>
      <c r="B195" s="31" t="s">
        <v>66</v>
      </c>
      <c r="C195" s="36">
        <v>112</v>
      </c>
      <c r="D195" s="36">
        <v>162</v>
      </c>
      <c r="E195" s="36">
        <v>142</v>
      </c>
      <c r="F195" s="36">
        <v>136</v>
      </c>
      <c r="G195" s="36">
        <v>135</v>
      </c>
      <c r="H195" s="36">
        <v>161</v>
      </c>
      <c r="I195" s="36">
        <v>137</v>
      </c>
      <c r="J195" s="36">
        <v>132</v>
      </c>
      <c r="K195" s="36">
        <v>170</v>
      </c>
      <c r="L195" s="49">
        <v>150</v>
      </c>
      <c r="M195" s="20">
        <f t="shared" si="51"/>
        <v>38</v>
      </c>
      <c r="O195" s="42"/>
      <c r="P195" s="31" t="s">
        <v>66</v>
      </c>
      <c r="Q195" s="2">
        <f t="shared" si="53"/>
        <v>2.3109460435365727E-3</v>
      </c>
      <c r="R195" s="2">
        <f t="shared" si="54"/>
        <v>3.7031957207516114E-3</v>
      </c>
      <c r="S195" s="2">
        <f t="shared" si="55"/>
        <v>3.4825260576333539E-3</v>
      </c>
      <c r="T195" s="2">
        <f t="shared" si="56"/>
        <v>3.2335528662117501E-3</v>
      </c>
      <c r="U195" s="2">
        <f t="shared" si="57"/>
        <v>3.1231203442372646E-3</v>
      </c>
      <c r="V195" s="2">
        <f t="shared" si="58"/>
        <v>3.7153274565006693E-3</v>
      </c>
      <c r="W195" s="2">
        <f t="shared" si="59"/>
        <v>3.1366623165510451E-3</v>
      </c>
      <c r="X195" s="2">
        <f t="shared" si="60"/>
        <v>2.9173849622066038E-3</v>
      </c>
      <c r="Y195" s="2">
        <f t="shared" si="61"/>
        <v>3.7811387900355872E-3</v>
      </c>
      <c r="Z195" s="3">
        <f t="shared" si="62"/>
        <v>3.3288948069241011E-3</v>
      </c>
    </row>
    <row r="196" spans="1:26" x14ac:dyDescent="0.2">
      <c r="A196" s="42"/>
      <c r="B196" s="31" t="s">
        <v>67</v>
      </c>
      <c r="C196" s="36">
        <v>1169</v>
      </c>
      <c r="D196" s="36">
        <v>929</v>
      </c>
      <c r="E196" s="36">
        <v>830</v>
      </c>
      <c r="F196" s="36">
        <v>925</v>
      </c>
      <c r="G196" s="36">
        <v>943</v>
      </c>
      <c r="H196" s="36">
        <v>1088</v>
      </c>
      <c r="I196" s="36">
        <v>1188</v>
      </c>
      <c r="J196" s="36">
        <v>1301</v>
      </c>
      <c r="K196" s="36">
        <v>1053</v>
      </c>
      <c r="L196" s="49">
        <v>933</v>
      </c>
      <c r="M196" s="20">
        <f t="shared" si="51"/>
        <v>-236</v>
      </c>
      <c r="O196" s="42"/>
      <c r="P196" s="31" t="s">
        <v>67</v>
      </c>
      <c r="Q196" s="2">
        <f t="shared" si="53"/>
        <v>2.412049932941298E-2</v>
      </c>
      <c r="R196" s="2">
        <f t="shared" si="54"/>
        <v>2.1236227312211402E-2</v>
      </c>
      <c r="S196" s="2">
        <f t="shared" si="55"/>
        <v>2.035561005518087E-2</v>
      </c>
      <c r="T196" s="2">
        <f t="shared" si="56"/>
        <v>2.1992914715043152E-2</v>
      </c>
      <c r="U196" s="2">
        <f t="shared" si="57"/>
        <v>2.1815573960116595E-2</v>
      </c>
      <c r="V196" s="2">
        <f t="shared" si="58"/>
        <v>2.5107306041445517E-2</v>
      </c>
      <c r="W196" s="2">
        <f t="shared" si="59"/>
        <v>2.719967030702658E-2</v>
      </c>
      <c r="X196" s="2">
        <f t="shared" si="60"/>
        <v>2.875392299871812E-2</v>
      </c>
      <c r="Y196" s="2">
        <f t="shared" si="61"/>
        <v>2.342081850533808E-2</v>
      </c>
      <c r="Z196" s="3">
        <f t="shared" si="62"/>
        <v>2.0705725699067909E-2</v>
      </c>
    </row>
    <row r="197" spans="1:26" x14ac:dyDescent="0.2">
      <c r="A197" s="42"/>
      <c r="B197" s="31" t="s">
        <v>68</v>
      </c>
      <c r="C197" s="36">
        <v>258</v>
      </c>
      <c r="D197" s="36">
        <v>233</v>
      </c>
      <c r="E197" s="36">
        <v>188</v>
      </c>
      <c r="F197" s="36">
        <v>186</v>
      </c>
      <c r="G197" s="36">
        <v>205</v>
      </c>
      <c r="H197" s="36">
        <v>239</v>
      </c>
      <c r="I197" s="36">
        <v>298</v>
      </c>
      <c r="J197" s="36">
        <v>289</v>
      </c>
      <c r="K197" s="36">
        <v>239</v>
      </c>
      <c r="L197" s="49">
        <v>177</v>
      </c>
      <c r="M197" s="20">
        <f t="shared" si="51"/>
        <v>-81</v>
      </c>
      <c r="O197" s="42"/>
      <c r="P197" s="31" t="s">
        <v>68</v>
      </c>
      <c r="Q197" s="2">
        <f t="shared" si="53"/>
        <v>5.3234292788610334E-3</v>
      </c>
      <c r="R197" s="2">
        <f t="shared" si="54"/>
        <v>5.3262012526859599E-3</v>
      </c>
      <c r="S197" s="2">
        <f t="shared" si="55"/>
        <v>4.6106683016554264E-3</v>
      </c>
      <c r="T197" s="2">
        <f t="shared" si="56"/>
        <v>4.4223590670248933E-3</v>
      </c>
      <c r="U197" s="2">
        <f t="shared" si="57"/>
        <v>4.7425160782862165E-3</v>
      </c>
      <c r="V197" s="2">
        <f t="shared" si="58"/>
        <v>5.5152997646190057E-3</v>
      </c>
      <c r="W197" s="2">
        <f t="shared" si="59"/>
        <v>6.8228129221329301E-3</v>
      </c>
      <c r="X197" s="2">
        <f t="shared" si="60"/>
        <v>6.3873049551341557E-3</v>
      </c>
      <c r="Y197" s="2">
        <f t="shared" si="61"/>
        <v>5.3158362989323841E-3</v>
      </c>
      <c r="Z197" s="3">
        <f t="shared" si="62"/>
        <v>3.9280958721704395E-3</v>
      </c>
    </row>
    <row r="198" spans="1:26" ht="25.5" x14ac:dyDescent="0.2">
      <c r="A198" s="42"/>
      <c r="B198" s="31" t="s">
        <v>69</v>
      </c>
      <c r="C198" s="36">
        <v>1790</v>
      </c>
      <c r="D198" s="36">
        <v>1737</v>
      </c>
      <c r="E198" s="36">
        <v>1404</v>
      </c>
      <c r="F198" s="36">
        <v>2004</v>
      </c>
      <c r="G198" s="36">
        <v>2024</v>
      </c>
      <c r="H198" s="36">
        <v>2256</v>
      </c>
      <c r="I198" s="36">
        <v>2427</v>
      </c>
      <c r="J198" s="36">
        <v>2438</v>
      </c>
      <c r="K198" s="36">
        <v>1910</v>
      </c>
      <c r="L198" s="49">
        <v>1967</v>
      </c>
      <c r="M198" s="20">
        <f t="shared" si="51"/>
        <v>177</v>
      </c>
      <c r="O198" s="42"/>
      <c r="P198" s="31" t="s">
        <v>69</v>
      </c>
      <c r="Q198" s="2">
        <f t="shared" si="53"/>
        <v>3.6933869802950582E-2</v>
      </c>
      <c r="R198" s="2">
        <f t="shared" si="54"/>
        <v>3.9706487450281165E-2</v>
      </c>
      <c r="S198" s="2">
        <f t="shared" si="55"/>
        <v>3.4432863274064994E-2</v>
      </c>
      <c r="T198" s="2">
        <f t="shared" si="56"/>
        <v>4.7647352528590786E-2</v>
      </c>
      <c r="U198" s="2">
        <f t="shared" si="57"/>
        <v>4.6823670938786845E-2</v>
      </c>
      <c r="V198" s="2">
        <f t="shared" si="58"/>
        <v>5.2060737527114966E-2</v>
      </c>
      <c r="W198" s="2">
        <f t="shared" si="59"/>
        <v>5.5567003228243698E-2</v>
      </c>
      <c r="X198" s="2">
        <f t="shared" si="60"/>
        <v>5.3883216195906823E-2</v>
      </c>
      <c r="Y198" s="2">
        <f t="shared" si="61"/>
        <v>4.2482206405693952E-2</v>
      </c>
      <c r="Z198" s="3">
        <f t="shared" si="62"/>
        <v>4.3652907234798047E-2</v>
      </c>
    </row>
    <row r="199" spans="1:26" ht="25.5" x14ac:dyDescent="0.2">
      <c r="A199" s="42"/>
      <c r="B199" s="31" t="s">
        <v>70</v>
      </c>
      <c r="C199" s="36">
        <v>3048</v>
      </c>
      <c r="D199" s="36">
        <v>3078</v>
      </c>
      <c r="E199" s="36">
        <v>2781</v>
      </c>
      <c r="F199" s="36">
        <v>2856</v>
      </c>
      <c r="G199" s="36">
        <v>2723</v>
      </c>
      <c r="H199" s="36">
        <v>2648</v>
      </c>
      <c r="I199" s="36">
        <v>2685</v>
      </c>
      <c r="J199" s="36">
        <v>2770</v>
      </c>
      <c r="K199" s="36">
        <v>2757</v>
      </c>
      <c r="L199" s="49">
        <v>2813</v>
      </c>
      <c r="M199" s="20">
        <f t="shared" ref="M199:M262" si="63">L199-C199</f>
        <v>-235</v>
      </c>
      <c r="O199" s="42"/>
      <c r="P199" s="31" t="s">
        <v>70</v>
      </c>
      <c r="Q199" s="2">
        <f t="shared" si="53"/>
        <v>6.2890745899102443E-2</v>
      </c>
      <c r="R199" s="2">
        <f t="shared" si="54"/>
        <v>7.0360718694280622E-2</v>
      </c>
      <c r="S199" s="2">
        <f t="shared" si="55"/>
        <v>6.8203556100551815E-2</v>
      </c>
      <c r="T199" s="2">
        <f t="shared" si="56"/>
        <v>6.790461019044676E-2</v>
      </c>
      <c r="U199" s="2">
        <f t="shared" si="57"/>
        <v>6.2994494054504233E-2</v>
      </c>
      <c r="V199" s="2">
        <f t="shared" si="58"/>
        <v>6.1106752203812252E-2</v>
      </c>
      <c r="W199" s="2">
        <f t="shared" si="59"/>
        <v>6.1474002335325226E-2</v>
      </c>
      <c r="X199" s="2">
        <f t="shared" si="60"/>
        <v>6.1220881403881003E-2</v>
      </c>
      <c r="Y199" s="2">
        <f t="shared" si="61"/>
        <v>6.1321174377224202E-2</v>
      </c>
      <c r="Z199" s="3">
        <f t="shared" si="62"/>
        <v>6.2427873945849977E-2</v>
      </c>
    </row>
    <row r="200" spans="1:26" x14ac:dyDescent="0.2">
      <c r="A200" s="42"/>
      <c r="B200" s="31" t="s">
        <v>71</v>
      </c>
      <c r="C200" s="36">
        <v>4774</v>
      </c>
      <c r="D200" s="36">
        <v>4385</v>
      </c>
      <c r="E200" s="36">
        <v>4206</v>
      </c>
      <c r="F200" s="36">
        <v>4012</v>
      </c>
      <c r="G200" s="36">
        <v>4113</v>
      </c>
      <c r="H200" s="36">
        <v>4143</v>
      </c>
      <c r="I200" s="36">
        <v>4041</v>
      </c>
      <c r="J200" s="36">
        <v>3910</v>
      </c>
      <c r="K200" s="36">
        <v>3883</v>
      </c>
      <c r="L200" s="49">
        <v>3704</v>
      </c>
      <c r="M200" s="20">
        <f t="shared" si="63"/>
        <v>-1070</v>
      </c>
      <c r="O200" s="42"/>
      <c r="P200" s="31" t="s">
        <v>71</v>
      </c>
      <c r="Q200" s="2">
        <f t="shared" si="53"/>
        <v>9.8504075105746408E-2</v>
      </c>
      <c r="R200" s="2">
        <f t="shared" si="54"/>
        <v>0.10023773602157912</v>
      </c>
      <c r="S200" s="2">
        <f t="shared" si="55"/>
        <v>0.10315144083384427</v>
      </c>
      <c r="T200" s="2">
        <f t="shared" si="56"/>
        <v>9.5389809553246635E-2</v>
      </c>
      <c r="U200" s="2">
        <f t="shared" si="57"/>
        <v>9.515106648776199E-2</v>
      </c>
      <c r="V200" s="2">
        <f t="shared" si="58"/>
        <v>9.5606221442747039E-2</v>
      </c>
      <c r="W200" s="2">
        <f t="shared" si="59"/>
        <v>9.2520090665567684E-2</v>
      </c>
      <c r="X200" s="2">
        <f t="shared" si="60"/>
        <v>8.6416478804756225E-2</v>
      </c>
      <c r="Y200" s="2">
        <f t="shared" si="61"/>
        <v>8.6365658362989317E-2</v>
      </c>
      <c r="Z200" s="3">
        <f t="shared" si="62"/>
        <v>8.2201509098979136E-2</v>
      </c>
    </row>
    <row r="201" spans="1:26" x14ac:dyDescent="0.2">
      <c r="A201" s="42"/>
      <c r="B201" s="31" t="s">
        <v>72</v>
      </c>
      <c r="C201" s="36">
        <v>4700</v>
      </c>
      <c r="D201" s="36">
        <v>4967</v>
      </c>
      <c r="E201" s="36">
        <v>4792</v>
      </c>
      <c r="F201" s="36">
        <v>3867</v>
      </c>
      <c r="G201" s="36">
        <v>3648</v>
      </c>
      <c r="H201" s="36">
        <v>3451</v>
      </c>
      <c r="I201" s="36">
        <v>3360</v>
      </c>
      <c r="J201" s="36">
        <v>3385</v>
      </c>
      <c r="K201" s="36">
        <v>3390</v>
      </c>
      <c r="L201" s="49">
        <v>3638</v>
      </c>
      <c r="M201" s="20">
        <f t="shared" si="63"/>
        <v>-1062</v>
      </c>
      <c r="O201" s="42"/>
      <c r="P201" s="31" t="s">
        <v>72</v>
      </c>
      <c r="Q201" s="2">
        <f t="shared" si="53"/>
        <v>9.6977200041266892E-2</v>
      </c>
      <c r="R201" s="2">
        <f t="shared" si="54"/>
        <v>0.11354180953687194</v>
      </c>
      <c r="S201" s="2">
        <f t="shared" si="55"/>
        <v>0.1175229920294298</v>
      </c>
      <c r="T201" s="2">
        <f t="shared" si="56"/>
        <v>9.1942271570888509E-2</v>
      </c>
      <c r="U201" s="2">
        <f t="shared" si="57"/>
        <v>8.4393651968722533E-2</v>
      </c>
      <c r="V201" s="2">
        <f t="shared" si="58"/>
        <v>7.963723635021E-2</v>
      </c>
      <c r="W201" s="2">
        <f t="shared" si="59"/>
        <v>7.6928360464317599E-2</v>
      </c>
      <c r="X201" s="2">
        <f t="shared" si="60"/>
        <v>7.4813243159616322E-2</v>
      </c>
      <c r="Y201" s="2">
        <f t="shared" si="61"/>
        <v>7.5400355871886121E-2</v>
      </c>
      <c r="Z201" s="3">
        <f t="shared" si="62"/>
        <v>8.0736795383932539E-2</v>
      </c>
    </row>
    <row r="202" spans="1:26" x14ac:dyDescent="0.2">
      <c r="A202" s="42"/>
      <c r="B202" s="31" t="s">
        <v>73</v>
      </c>
      <c r="C202" s="36">
        <v>159</v>
      </c>
      <c r="D202" s="36">
        <v>356</v>
      </c>
      <c r="E202" s="36">
        <v>357</v>
      </c>
      <c r="F202" s="36">
        <v>425</v>
      </c>
      <c r="G202" s="36">
        <v>382</v>
      </c>
      <c r="H202" s="36">
        <v>462</v>
      </c>
      <c r="I202" s="36">
        <v>422</v>
      </c>
      <c r="J202" s="36">
        <v>434</v>
      </c>
      <c r="K202" s="36">
        <v>381</v>
      </c>
      <c r="L202" s="49">
        <v>400</v>
      </c>
      <c r="M202" s="20">
        <f t="shared" si="63"/>
        <v>241</v>
      </c>
      <c r="O202" s="42"/>
      <c r="P202" s="31" t="s">
        <v>73</v>
      </c>
      <c r="Q202" s="2">
        <f t="shared" si="53"/>
        <v>3.2807180439492416E-3</v>
      </c>
      <c r="R202" s="2">
        <f t="shared" si="54"/>
        <v>8.137886892515888E-3</v>
      </c>
      <c r="S202" s="2">
        <f t="shared" si="55"/>
        <v>8.7553648068669533E-3</v>
      </c>
      <c r="T202" s="2">
        <f t="shared" si="56"/>
        <v>1.0104852706911719E-2</v>
      </c>
      <c r="U202" s="2">
        <f t="shared" si="57"/>
        <v>8.8372738629528529E-3</v>
      </c>
      <c r="V202" s="2">
        <f t="shared" si="58"/>
        <v>1.0661374440393225E-2</v>
      </c>
      <c r="W202" s="2">
        <f t="shared" si="59"/>
        <v>9.6618357487922701E-3</v>
      </c>
      <c r="X202" s="2">
        <f t="shared" si="60"/>
        <v>9.5920081333156527E-3</v>
      </c>
      <c r="Y202" s="2">
        <f t="shared" si="61"/>
        <v>8.4741992882562279E-3</v>
      </c>
      <c r="Z202" s="3">
        <f t="shared" si="62"/>
        <v>8.8770528184642702E-3</v>
      </c>
    </row>
    <row r="203" spans="1:26" ht="13.5" thickBot="1" x14ac:dyDescent="0.25">
      <c r="A203" s="43"/>
      <c r="B203" s="44" t="s">
        <v>74</v>
      </c>
      <c r="C203" s="45">
        <v>157</v>
      </c>
      <c r="D203" s="45">
        <v>184</v>
      </c>
      <c r="E203" s="45">
        <v>155</v>
      </c>
      <c r="F203" s="45">
        <v>119</v>
      </c>
      <c r="G203" s="45">
        <v>196</v>
      </c>
      <c r="H203" s="45">
        <v>214</v>
      </c>
      <c r="I203" s="45">
        <v>304</v>
      </c>
      <c r="J203" s="45">
        <v>272</v>
      </c>
      <c r="K203" s="45">
        <v>250</v>
      </c>
      <c r="L203" s="50">
        <v>191</v>
      </c>
      <c r="M203" s="56">
        <f t="shared" si="63"/>
        <v>34</v>
      </c>
      <c r="O203" s="43"/>
      <c r="P203" s="44" t="s">
        <v>74</v>
      </c>
      <c r="Q203" s="2">
        <f t="shared" si="53"/>
        <v>3.23945115031466E-3</v>
      </c>
      <c r="R203" s="2">
        <f t="shared" si="54"/>
        <v>4.206098843322818E-3</v>
      </c>
      <c r="S203" s="2">
        <f t="shared" si="55"/>
        <v>3.8013488657265481E-3</v>
      </c>
      <c r="T203" s="2">
        <f t="shared" si="56"/>
        <v>2.8293587579352815E-3</v>
      </c>
      <c r="U203" s="2">
        <f t="shared" si="57"/>
        <v>4.5343080553370656E-3</v>
      </c>
      <c r="V203" s="2">
        <f t="shared" si="58"/>
        <v>4.9383855632990263E-3</v>
      </c>
      <c r="W203" s="2">
        <f t="shared" si="59"/>
        <v>6.9601849943906405E-3</v>
      </c>
      <c r="X203" s="2">
        <f t="shared" si="60"/>
        <v>6.0115811342439113E-3</v>
      </c>
      <c r="Y203" s="2">
        <f t="shared" si="61"/>
        <v>5.5604982206405697E-3</v>
      </c>
      <c r="Z203" s="3">
        <f t="shared" si="62"/>
        <v>4.2387927208166892E-3</v>
      </c>
    </row>
    <row r="204" spans="1:26" x14ac:dyDescent="0.2">
      <c r="A204" s="42" t="s">
        <v>99</v>
      </c>
      <c r="B204" s="32" t="s">
        <v>44</v>
      </c>
      <c r="C204" s="35">
        <v>87945</v>
      </c>
      <c r="D204" s="35">
        <v>80808</v>
      </c>
      <c r="E204" s="35">
        <v>75006</v>
      </c>
      <c r="F204" s="35">
        <v>74704</v>
      </c>
      <c r="G204" s="35">
        <v>75575</v>
      </c>
      <c r="H204" s="35">
        <v>74734</v>
      </c>
      <c r="I204" s="35">
        <v>76249</v>
      </c>
      <c r="J204" s="35">
        <v>78268</v>
      </c>
      <c r="K204" s="35">
        <v>80154</v>
      </c>
      <c r="L204" s="51">
        <v>83842</v>
      </c>
      <c r="M204" s="20">
        <f t="shared" si="63"/>
        <v>-4103</v>
      </c>
      <c r="O204" s="42" t="s">
        <v>99</v>
      </c>
      <c r="P204" s="32" t="s">
        <v>44</v>
      </c>
      <c r="Q204" s="17">
        <f>Q205+Q209+Q214+Q237+Q238+Q242+Q243+Q244+Q248+Q249+Q254+Q258+Q259+Q261+Q262+Q263+Q264+Q265+Q266</f>
        <v>1</v>
      </c>
      <c r="R204" s="17">
        <f t="shared" ref="R204:Z204" si="64">R205+R209+R214+R237+R238+R242+R243+R244+R248+R249+R254+R258+R259+R261+R262+R263+R264+R265+R266</f>
        <v>0.99999999999999989</v>
      </c>
      <c r="S204" s="17">
        <f t="shared" si="64"/>
        <v>0.99999999999999978</v>
      </c>
      <c r="T204" s="17">
        <f t="shared" si="64"/>
        <v>1</v>
      </c>
      <c r="U204" s="17">
        <f t="shared" si="64"/>
        <v>0.99999999999999989</v>
      </c>
      <c r="V204" s="17">
        <f t="shared" si="64"/>
        <v>0.99999999999999989</v>
      </c>
      <c r="W204" s="17">
        <f t="shared" si="64"/>
        <v>1</v>
      </c>
      <c r="X204" s="17">
        <f t="shared" si="64"/>
        <v>0.99999999999999978</v>
      </c>
      <c r="Y204" s="17">
        <f t="shared" si="64"/>
        <v>1</v>
      </c>
      <c r="Z204" s="58">
        <f t="shared" si="64"/>
        <v>1</v>
      </c>
    </row>
    <row r="205" spans="1:26" x14ac:dyDescent="0.2">
      <c r="A205" s="42"/>
      <c r="B205" s="31" t="s">
        <v>45</v>
      </c>
      <c r="C205" s="36">
        <v>1703</v>
      </c>
      <c r="D205" s="36">
        <v>1695</v>
      </c>
      <c r="E205" s="36">
        <v>1286</v>
      </c>
      <c r="F205" s="36">
        <v>1443</v>
      </c>
      <c r="G205" s="36">
        <v>1628</v>
      </c>
      <c r="H205" s="36">
        <v>1553</v>
      </c>
      <c r="I205" s="36">
        <v>1783</v>
      </c>
      <c r="J205" s="36">
        <v>1875</v>
      </c>
      <c r="K205" s="36">
        <v>1963</v>
      </c>
      <c r="L205" s="49">
        <v>2081</v>
      </c>
      <c r="M205" s="20">
        <f t="shared" si="63"/>
        <v>378</v>
      </c>
      <c r="O205" s="42"/>
      <c r="P205" s="31" t="s">
        <v>45</v>
      </c>
      <c r="Q205" s="2">
        <f>C205/$C$204</f>
        <v>1.9364375461936437E-2</v>
      </c>
      <c r="R205" s="2">
        <f>D205/$D$204</f>
        <v>2.0975645975645975E-2</v>
      </c>
      <c r="S205" s="2">
        <f>E205/$E$204</f>
        <v>1.7145295043063221E-2</v>
      </c>
      <c r="T205" s="2">
        <f>F205/$F$204</f>
        <v>1.931623473977297E-2</v>
      </c>
      <c r="U205" s="2">
        <f>G205/$G$204</f>
        <v>2.1541515051273569E-2</v>
      </c>
      <c r="V205" s="2">
        <f>H205/$H$204</f>
        <v>2.0780367704123958E-2</v>
      </c>
      <c r="W205" s="2">
        <f>I205/$I$204</f>
        <v>2.3383913231648939E-2</v>
      </c>
      <c r="X205" s="2">
        <f>J205/$J$204</f>
        <v>2.3956150661828587E-2</v>
      </c>
      <c r="Y205" s="2">
        <f>K205/$K$204</f>
        <v>2.4490356064575693E-2</v>
      </c>
      <c r="Z205" s="3">
        <f>L205/$L$204</f>
        <v>2.4820495694282102E-2</v>
      </c>
    </row>
    <row r="206" spans="1:26" x14ac:dyDescent="0.2">
      <c r="A206" s="42"/>
      <c r="B206" s="31" t="s">
        <v>46</v>
      </c>
      <c r="C206" s="36">
        <v>943</v>
      </c>
      <c r="D206" s="36">
        <v>1039</v>
      </c>
      <c r="E206" s="36">
        <v>701</v>
      </c>
      <c r="F206" s="36">
        <v>785</v>
      </c>
      <c r="G206" s="36">
        <v>970</v>
      </c>
      <c r="H206" s="36">
        <v>851</v>
      </c>
      <c r="I206" s="36">
        <v>973</v>
      </c>
      <c r="J206" s="36">
        <v>1106</v>
      </c>
      <c r="K206" s="36">
        <v>1149</v>
      </c>
      <c r="L206" s="49">
        <v>1333</v>
      </c>
      <c r="M206" s="20">
        <f t="shared" si="63"/>
        <v>390</v>
      </c>
      <c r="O206" s="42"/>
      <c r="P206" s="31" t="s">
        <v>46</v>
      </c>
      <c r="Q206" s="2">
        <f t="shared" ref="Q206:Q266" si="65">C206/$C$204</f>
        <v>1.0722610722610723E-2</v>
      </c>
      <c r="R206" s="2">
        <f t="shared" ref="R206:R266" si="66">D206/$D$204</f>
        <v>1.2857637857637858E-2</v>
      </c>
      <c r="S206" s="2">
        <f t="shared" ref="S206:S266" si="67">E206/$E$204</f>
        <v>9.3459189931472154E-3</v>
      </c>
      <c r="T206" s="2">
        <f t="shared" ref="T206:T266" si="68">F206/$F$204</f>
        <v>1.0508138787748983E-2</v>
      </c>
      <c r="U206" s="2">
        <f t="shared" ref="U206:U266" si="69">G206/$G$204</f>
        <v>1.2834932186569633E-2</v>
      </c>
      <c r="V206" s="2">
        <f t="shared" ref="V206:V266" si="70">H206/$H$204</f>
        <v>1.1387052747076297E-2</v>
      </c>
      <c r="W206" s="2">
        <f t="shared" ref="W206:W266" si="71">I206/$I$204</f>
        <v>1.2760823092761872E-2</v>
      </c>
      <c r="X206" s="2">
        <f t="shared" ref="X206:X266" si="72">J206/$J$204</f>
        <v>1.413093473705729E-2</v>
      </c>
      <c r="Y206" s="2">
        <f t="shared" ref="Y206:Y266" si="73">K206/$K$204</f>
        <v>1.433490530728348E-2</v>
      </c>
      <c r="Z206" s="3">
        <f t="shared" ref="Z206:Z266" si="74">L206/$L$204</f>
        <v>1.5898952792156675E-2</v>
      </c>
    </row>
    <row r="207" spans="1:26" x14ac:dyDescent="0.2">
      <c r="A207" s="42"/>
      <c r="B207" s="31" t="s">
        <v>47</v>
      </c>
      <c r="C207" s="36">
        <v>760</v>
      </c>
      <c r="D207" s="36">
        <v>656</v>
      </c>
      <c r="E207" s="36">
        <v>585</v>
      </c>
      <c r="F207" s="36">
        <v>658</v>
      </c>
      <c r="G207" s="36">
        <v>658</v>
      </c>
      <c r="H207" s="36">
        <v>702</v>
      </c>
      <c r="I207" s="36">
        <v>810</v>
      </c>
      <c r="J207" s="36">
        <v>769</v>
      </c>
      <c r="K207" s="36">
        <v>814</v>
      </c>
      <c r="L207" s="49">
        <v>748</v>
      </c>
      <c r="M207" s="20">
        <f t="shared" si="63"/>
        <v>-12</v>
      </c>
      <c r="O207" s="42"/>
      <c r="P207" s="31" t="s">
        <v>47</v>
      </c>
      <c r="Q207" s="2">
        <f t="shared" si="65"/>
        <v>8.6417647393257149E-3</v>
      </c>
      <c r="R207" s="2">
        <f t="shared" si="66"/>
        <v>8.1180081180081184E-3</v>
      </c>
      <c r="S207" s="2">
        <f t="shared" si="67"/>
        <v>7.7993760499160064E-3</v>
      </c>
      <c r="T207" s="2">
        <f t="shared" si="68"/>
        <v>8.8080959520239876E-3</v>
      </c>
      <c r="U207" s="2">
        <f t="shared" si="69"/>
        <v>8.7065828647039361E-3</v>
      </c>
      <c r="V207" s="2">
        <f t="shared" si="70"/>
        <v>9.3933149570476632E-3</v>
      </c>
      <c r="W207" s="2">
        <f t="shared" si="71"/>
        <v>1.0623090138887067E-2</v>
      </c>
      <c r="X207" s="2">
        <f t="shared" si="72"/>
        <v>9.8252159247712995E-3</v>
      </c>
      <c r="Y207" s="2">
        <f t="shared" si="73"/>
        <v>1.0155450757292213E-2</v>
      </c>
      <c r="Z207" s="3">
        <f t="shared" si="74"/>
        <v>8.9215429021254258E-3</v>
      </c>
    </row>
    <row r="208" spans="1:26" ht="12.75" customHeight="1" x14ac:dyDescent="0.2">
      <c r="A208" s="42"/>
      <c r="B208" s="31" t="s">
        <v>3</v>
      </c>
      <c r="C208" s="36">
        <v>33006</v>
      </c>
      <c r="D208" s="36">
        <v>28372</v>
      </c>
      <c r="E208" s="36">
        <v>26611</v>
      </c>
      <c r="F208" s="36">
        <v>26524</v>
      </c>
      <c r="G208" s="36">
        <v>25984</v>
      </c>
      <c r="H208" s="36">
        <v>24743</v>
      </c>
      <c r="I208" s="36">
        <v>25222</v>
      </c>
      <c r="J208" s="36">
        <v>25066</v>
      </c>
      <c r="K208" s="36">
        <v>25742</v>
      </c>
      <c r="L208" s="49">
        <v>27282</v>
      </c>
      <c r="M208" s="20">
        <f t="shared" si="63"/>
        <v>-5724</v>
      </c>
      <c r="O208" s="42"/>
      <c r="P208" s="31" t="s">
        <v>3</v>
      </c>
      <c r="Q208" s="2">
        <f t="shared" si="65"/>
        <v>0.37530274603445335</v>
      </c>
      <c r="R208" s="2">
        <f t="shared" si="66"/>
        <v>0.35110385110385112</v>
      </c>
      <c r="S208" s="2">
        <f t="shared" si="67"/>
        <v>0.35478495053729037</v>
      </c>
      <c r="T208" s="2">
        <f t="shared" si="68"/>
        <v>0.35505461554936818</v>
      </c>
      <c r="U208" s="2">
        <f t="shared" si="69"/>
        <v>0.34381739993384053</v>
      </c>
      <c r="V208" s="2">
        <f t="shared" si="70"/>
        <v>0.33108090025958736</v>
      </c>
      <c r="W208" s="2">
        <f t="shared" si="71"/>
        <v>0.33078466602840695</v>
      </c>
      <c r="X208" s="2">
        <f t="shared" si="72"/>
        <v>0.32025859866101086</v>
      </c>
      <c r="Y208" s="2">
        <f t="shared" si="73"/>
        <v>0.32115677321156771</v>
      </c>
      <c r="Z208" s="3">
        <f t="shared" si="74"/>
        <v>0.32539777199971376</v>
      </c>
    </row>
    <row r="209" spans="1:26" x14ac:dyDescent="0.2">
      <c r="A209" s="42"/>
      <c r="B209" s="31" t="s">
        <v>4</v>
      </c>
      <c r="C209" s="36">
        <v>3529</v>
      </c>
      <c r="D209" s="36">
        <v>3158</v>
      </c>
      <c r="E209" s="36">
        <v>2463</v>
      </c>
      <c r="F209" s="36">
        <v>2229</v>
      </c>
      <c r="G209" s="36">
        <v>2053</v>
      </c>
      <c r="H209" s="36">
        <v>1946</v>
      </c>
      <c r="I209" s="36">
        <v>1629</v>
      </c>
      <c r="J209" s="36">
        <v>1570</v>
      </c>
      <c r="K209" s="36">
        <v>1477</v>
      </c>
      <c r="L209" s="49">
        <v>1398</v>
      </c>
      <c r="M209" s="20">
        <f t="shared" si="63"/>
        <v>-2131</v>
      </c>
      <c r="O209" s="42"/>
      <c r="P209" s="31" t="s">
        <v>4</v>
      </c>
      <c r="Q209" s="2">
        <f t="shared" si="65"/>
        <v>4.0127352322474275E-2</v>
      </c>
      <c r="R209" s="2">
        <f t="shared" si="66"/>
        <v>3.9080289080289078E-2</v>
      </c>
      <c r="S209" s="2">
        <f t="shared" si="67"/>
        <v>3.2837373010159189E-2</v>
      </c>
      <c r="T209" s="2">
        <f t="shared" si="68"/>
        <v>2.9837759691582779E-2</v>
      </c>
      <c r="U209" s="2">
        <f t="shared" si="69"/>
        <v>2.7165067813430366E-2</v>
      </c>
      <c r="V209" s="2">
        <f t="shared" si="70"/>
        <v>2.6039018385206197E-2</v>
      </c>
      <c r="W209" s="2">
        <f t="shared" si="71"/>
        <v>2.1364214612650659E-2</v>
      </c>
      <c r="X209" s="2">
        <f t="shared" si="72"/>
        <v>2.0059283487504471E-2</v>
      </c>
      <c r="Y209" s="2">
        <f t="shared" si="73"/>
        <v>1.8427027971155526E-2</v>
      </c>
      <c r="Z209" s="3">
        <f t="shared" si="74"/>
        <v>1.6674220557715703E-2</v>
      </c>
    </row>
    <row r="210" spans="1:26" x14ac:dyDescent="0.2">
      <c r="A210" s="42"/>
      <c r="B210" s="31" t="s">
        <v>39</v>
      </c>
      <c r="C210" s="36">
        <v>7</v>
      </c>
      <c r="D210" s="36">
        <v>1</v>
      </c>
      <c r="E210" s="36" t="s">
        <v>9</v>
      </c>
      <c r="F210" s="36">
        <v>1</v>
      </c>
      <c r="G210" s="36">
        <v>2</v>
      </c>
      <c r="H210" s="36">
        <v>2</v>
      </c>
      <c r="I210" s="36">
        <v>2</v>
      </c>
      <c r="J210" s="36">
        <v>1</v>
      </c>
      <c r="K210" s="36" t="s">
        <v>9</v>
      </c>
      <c r="L210" s="49" t="s">
        <v>9</v>
      </c>
      <c r="M210" s="20"/>
      <c r="O210" s="42"/>
      <c r="P210" s="31" t="s">
        <v>39</v>
      </c>
      <c r="Q210" s="2">
        <f t="shared" si="65"/>
        <v>7.9595201546421059E-5</v>
      </c>
      <c r="R210" s="2">
        <f t="shared" si="66"/>
        <v>1.2375012375012376E-5</v>
      </c>
      <c r="S210" s="2">
        <v>0</v>
      </c>
      <c r="T210" s="2">
        <f t="shared" si="68"/>
        <v>1.3386164060826729E-5</v>
      </c>
      <c r="U210" s="2">
        <f t="shared" si="69"/>
        <v>2.6463777704267285E-5</v>
      </c>
      <c r="V210" s="2">
        <f t="shared" si="70"/>
        <v>2.6761581074209864E-5</v>
      </c>
      <c r="W210" s="2">
        <f t="shared" si="71"/>
        <v>2.6229852194782883E-5</v>
      </c>
      <c r="X210" s="2">
        <f t="shared" si="72"/>
        <v>1.2776613686308581E-5</v>
      </c>
      <c r="Y210" s="2">
        <v>0</v>
      </c>
      <c r="Z210" s="3">
        <v>0</v>
      </c>
    </row>
    <row r="211" spans="1:26" x14ac:dyDescent="0.2">
      <c r="A211" s="42"/>
      <c r="B211" s="31" t="s">
        <v>5</v>
      </c>
      <c r="C211" s="36">
        <v>2912</v>
      </c>
      <c r="D211" s="36">
        <v>2205</v>
      </c>
      <c r="E211" s="36">
        <v>1976</v>
      </c>
      <c r="F211" s="36">
        <v>1824</v>
      </c>
      <c r="G211" s="36">
        <v>1788</v>
      </c>
      <c r="H211" s="36">
        <v>1701</v>
      </c>
      <c r="I211" s="36">
        <v>1368</v>
      </c>
      <c r="J211" s="36">
        <v>1252</v>
      </c>
      <c r="K211" s="36">
        <v>1135</v>
      </c>
      <c r="L211" s="49">
        <v>1063</v>
      </c>
      <c r="M211" s="20">
        <f t="shared" si="63"/>
        <v>-1849</v>
      </c>
      <c r="O211" s="42"/>
      <c r="P211" s="31" t="s">
        <v>5</v>
      </c>
      <c r="Q211" s="2">
        <f t="shared" si="65"/>
        <v>3.311160384331116E-2</v>
      </c>
      <c r="R211" s="2">
        <f t="shared" si="66"/>
        <v>2.7286902286902288E-2</v>
      </c>
      <c r="S211" s="2">
        <f t="shared" si="67"/>
        <v>2.6344559101938513E-2</v>
      </c>
      <c r="T211" s="2">
        <f t="shared" si="68"/>
        <v>2.4416363246947955E-2</v>
      </c>
      <c r="U211" s="2">
        <f t="shared" si="69"/>
        <v>2.3658617267614951E-2</v>
      </c>
      <c r="V211" s="2">
        <f t="shared" si="70"/>
        <v>2.2760724703615488E-2</v>
      </c>
      <c r="W211" s="2">
        <f t="shared" si="71"/>
        <v>1.7941218901231491E-2</v>
      </c>
      <c r="X211" s="2">
        <f t="shared" si="72"/>
        <v>1.5996320335258343E-2</v>
      </c>
      <c r="Y211" s="2">
        <f t="shared" si="73"/>
        <v>1.4160241535045038E-2</v>
      </c>
      <c r="Z211" s="3">
        <f t="shared" si="74"/>
        <v>1.2678609765988407E-2</v>
      </c>
    </row>
    <row r="212" spans="1:26" x14ac:dyDescent="0.2">
      <c r="A212" s="42"/>
      <c r="B212" s="31" t="s">
        <v>7</v>
      </c>
      <c r="C212" s="36">
        <v>380</v>
      </c>
      <c r="D212" s="36">
        <v>327</v>
      </c>
      <c r="E212" s="36">
        <v>184</v>
      </c>
      <c r="F212" s="36">
        <v>175</v>
      </c>
      <c r="G212" s="36">
        <v>228</v>
      </c>
      <c r="H212" s="36">
        <v>210</v>
      </c>
      <c r="I212" s="36">
        <v>225</v>
      </c>
      <c r="J212" s="36">
        <v>281</v>
      </c>
      <c r="K212" s="36">
        <v>318</v>
      </c>
      <c r="L212" s="49">
        <v>312</v>
      </c>
      <c r="M212" s="20">
        <f t="shared" si="63"/>
        <v>-68</v>
      </c>
      <c r="O212" s="42"/>
      <c r="P212" s="31" t="s">
        <v>7</v>
      </c>
      <c r="Q212" s="2">
        <f t="shared" si="65"/>
        <v>4.3208823696628575E-3</v>
      </c>
      <c r="R212" s="2">
        <f t="shared" si="66"/>
        <v>4.0466290466290465E-3</v>
      </c>
      <c r="S212" s="2">
        <f t="shared" si="67"/>
        <v>2.4531370823667438E-3</v>
      </c>
      <c r="T212" s="2">
        <f t="shared" si="68"/>
        <v>2.3425787106446778E-3</v>
      </c>
      <c r="U212" s="2">
        <f t="shared" si="69"/>
        <v>3.0168706582864705E-3</v>
      </c>
      <c r="V212" s="2">
        <f t="shared" si="70"/>
        <v>2.8099660127920358E-3</v>
      </c>
      <c r="W212" s="2">
        <f t="shared" si="71"/>
        <v>2.9508583719130743E-3</v>
      </c>
      <c r="X212" s="2">
        <f t="shared" si="72"/>
        <v>3.5902284458527111E-3</v>
      </c>
      <c r="Y212" s="2">
        <f t="shared" si="73"/>
        <v>3.9673628265588737E-3</v>
      </c>
      <c r="Z212" s="3">
        <f t="shared" si="74"/>
        <v>3.7212852746833329E-3</v>
      </c>
    </row>
    <row r="213" spans="1:26" x14ac:dyDescent="0.2">
      <c r="A213" s="42"/>
      <c r="B213" s="31" t="s">
        <v>8</v>
      </c>
      <c r="C213" s="36">
        <v>230</v>
      </c>
      <c r="D213" s="36">
        <v>625</v>
      </c>
      <c r="E213" s="36">
        <v>303</v>
      </c>
      <c r="F213" s="36">
        <v>229</v>
      </c>
      <c r="G213" s="36">
        <v>35</v>
      </c>
      <c r="H213" s="36">
        <v>33</v>
      </c>
      <c r="I213" s="36">
        <v>34</v>
      </c>
      <c r="J213" s="36">
        <v>36</v>
      </c>
      <c r="K213" s="36">
        <v>24</v>
      </c>
      <c r="L213" s="49">
        <v>23</v>
      </c>
      <c r="M213" s="20">
        <f t="shared" si="63"/>
        <v>-207</v>
      </c>
      <c r="O213" s="42"/>
      <c r="P213" s="31" t="s">
        <v>8</v>
      </c>
      <c r="Q213" s="2">
        <f t="shared" si="65"/>
        <v>2.6152709079538348E-3</v>
      </c>
      <c r="R213" s="2">
        <f t="shared" si="66"/>
        <v>7.734382734382734E-3</v>
      </c>
      <c r="S213" s="2">
        <f t="shared" si="67"/>
        <v>4.039676825853932E-3</v>
      </c>
      <c r="T213" s="2">
        <f t="shared" si="68"/>
        <v>3.0654315699293212E-3</v>
      </c>
      <c r="U213" s="2">
        <f t="shared" si="69"/>
        <v>4.6311610982467747E-4</v>
      </c>
      <c r="V213" s="2">
        <f t="shared" si="70"/>
        <v>4.4156608772446274E-4</v>
      </c>
      <c r="W213" s="2">
        <f t="shared" si="71"/>
        <v>4.4590748731130898E-4</v>
      </c>
      <c r="X213" s="2">
        <f t="shared" si="72"/>
        <v>4.5995809270710892E-4</v>
      </c>
      <c r="Y213" s="2">
        <f t="shared" si="73"/>
        <v>2.9942360955161312E-4</v>
      </c>
      <c r="Z213" s="3">
        <f t="shared" si="74"/>
        <v>2.7432551704396365E-4</v>
      </c>
    </row>
    <row r="214" spans="1:26" x14ac:dyDescent="0.2">
      <c r="A214" s="42"/>
      <c r="B214" s="31" t="s">
        <v>10</v>
      </c>
      <c r="C214" s="36">
        <v>26139</v>
      </c>
      <c r="D214" s="36">
        <v>21961</v>
      </c>
      <c r="E214" s="36">
        <v>21120</v>
      </c>
      <c r="F214" s="36">
        <v>21383</v>
      </c>
      <c r="G214" s="36">
        <v>21101</v>
      </c>
      <c r="H214" s="36">
        <v>20219</v>
      </c>
      <c r="I214" s="36">
        <v>21133</v>
      </c>
      <c r="J214" s="36">
        <v>21116</v>
      </c>
      <c r="K214" s="36">
        <v>21922</v>
      </c>
      <c r="L214" s="49">
        <v>23395</v>
      </c>
      <c r="M214" s="20">
        <f t="shared" si="63"/>
        <v>-2744</v>
      </c>
      <c r="O214" s="42"/>
      <c r="P214" s="31" t="s">
        <v>10</v>
      </c>
      <c r="Q214" s="2">
        <f t="shared" si="65"/>
        <v>0.2972198533174143</v>
      </c>
      <c r="R214" s="2">
        <f t="shared" si="66"/>
        <v>0.27176764676764675</v>
      </c>
      <c r="S214" s="2">
        <f t="shared" si="67"/>
        <v>0.28157747380209586</v>
      </c>
      <c r="T214" s="2">
        <f t="shared" si="68"/>
        <v>0.28623634611265797</v>
      </c>
      <c r="U214" s="2">
        <f t="shared" si="69"/>
        <v>0.27920608666887198</v>
      </c>
      <c r="V214" s="2">
        <f t="shared" si="70"/>
        <v>0.27054620386972461</v>
      </c>
      <c r="W214" s="2">
        <f t="shared" si="71"/>
        <v>0.27715773321617332</v>
      </c>
      <c r="X214" s="2">
        <f t="shared" si="72"/>
        <v>0.26979097460009199</v>
      </c>
      <c r="Y214" s="2">
        <f t="shared" si="73"/>
        <v>0.27349851535793596</v>
      </c>
      <c r="Z214" s="3">
        <f t="shared" si="74"/>
        <v>0.27903675961928387</v>
      </c>
    </row>
    <row r="215" spans="1:26" x14ac:dyDescent="0.2">
      <c r="A215" s="42"/>
      <c r="B215" s="31" t="s">
        <v>11</v>
      </c>
      <c r="C215" s="36">
        <v>2920</v>
      </c>
      <c r="D215" s="36">
        <v>3001</v>
      </c>
      <c r="E215" s="36">
        <v>2967</v>
      </c>
      <c r="F215" s="36">
        <v>2864</v>
      </c>
      <c r="G215" s="36">
        <v>2966</v>
      </c>
      <c r="H215" s="36">
        <v>2946</v>
      </c>
      <c r="I215" s="36">
        <v>2595</v>
      </c>
      <c r="J215" s="36">
        <v>2614</v>
      </c>
      <c r="K215" s="36">
        <v>2185</v>
      </c>
      <c r="L215" s="49">
        <v>2402</v>
      </c>
      <c r="M215" s="20">
        <f t="shared" si="63"/>
        <v>-518</v>
      </c>
      <c r="O215" s="42"/>
      <c r="P215" s="31" t="s">
        <v>11</v>
      </c>
      <c r="Q215" s="2">
        <f t="shared" si="65"/>
        <v>3.3202569787935642E-2</v>
      </c>
      <c r="R215" s="2">
        <f t="shared" si="66"/>
        <v>3.7137412137412139E-2</v>
      </c>
      <c r="S215" s="2">
        <f t="shared" si="67"/>
        <v>3.9556835453163748E-2</v>
      </c>
      <c r="T215" s="2">
        <f t="shared" si="68"/>
        <v>3.833797387020775E-2</v>
      </c>
      <c r="U215" s="2">
        <f t="shared" si="69"/>
        <v>3.9245782335428379E-2</v>
      </c>
      <c r="V215" s="2">
        <f t="shared" si="70"/>
        <v>3.9419808922311131E-2</v>
      </c>
      <c r="W215" s="2">
        <f t="shared" si="71"/>
        <v>3.4033233222730788E-2</v>
      </c>
      <c r="X215" s="2">
        <f t="shared" si="72"/>
        <v>3.3398068176010633E-2</v>
      </c>
      <c r="Y215" s="2">
        <f t="shared" si="73"/>
        <v>2.7260024452928112E-2</v>
      </c>
      <c r="Z215" s="3">
        <f t="shared" si="74"/>
        <v>2.8649125736504376E-2</v>
      </c>
    </row>
    <row r="216" spans="1:26" x14ac:dyDescent="0.2">
      <c r="A216" s="42"/>
      <c r="B216" s="31" t="s">
        <v>12</v>
      </c>
      <c r="C216" s="36">
        <v>196</v>
      </c>
      <c r="D216" s="36">
        <v>79</v>
      </c>
      <c r="E216" s="36">
        <v>3</v>
      </c>
      <c r="F216" s="36" t="s">
        <v>9</v>
      </c>
      <c r="G216" s="36">
        <v>3</v>
      </c>
      <c r="H216" s="36">
        <v>3</v>
      </c>
      <c r="I216" s="36">
        <v>54</v>
      </c>
      <c r="J216" s="36">
        <v>18</v>
      </c>
      <c r="K216" s="36">
        <v>19</v>
      </c>
      <c r="L216" s="49">
        <v>3</v>
      </c>
      <c r="M216" s="20">
        <f t="shared" si="63"/>
        <v>-193</v>
      </c>
      <c r="O216" s="42"/>
      <c r="P216" s="31" t="s">
        <v>12</v>
      </c>
      <c r="Q216" s="2">
        <f t="shared" si="65"/>
        <v>2.2286656432997896E-3</v>
      </c>
      <c r="R216" s="2">
        <f t="shared" si="66"/>
        <v>9.7762597762597755E-4</v>
      </c>
      <c r="S216" s="2">
        <f t="shared" si="67"/>
        <v>3.9996800255979519E-5</v>
      </c>
      <c r="T216" s="2">
        <v>0</v>
      </c>
      <c r="U216" s="2">
        <f t="shared" si="69"/>
        <v>3.9695666556400927E-5</v>
      </c>
      <c r="V216" s="2">
        <f t="shared" si="70"/>
        <v>4.0142371611314796E-5</v>
      </c>
      <c r="W216" s="2">
        <f t="shared" si="71"/>
        <v>7.082060092591378E-4</v>
      </c>
      <c r="X216" s="2">
        <f t="shared" si="72"/>
        <v>2.2997904635355446E-4</v>
      </c>
      <c r="Y216" s="2">
        <f t="shared" si="73"/>
        <v>2.3704369089502708E-4</v>
      </c>
      <c r="Z216" s="3">
        <f t="shared" si="74"/>
        <v>3.5781589179647434E-5</v>
      </c>
    </row>
    <row r="217" spans="1:26" x14ac:dyDescent="0.2">
      <c r="A217" s="42"/>
      <c r="B217" s="31" t="s">
        <v>13</v>
      </c>
      <c r="C217" s="36">
        <v>1186</v>
      </c>
      <c r="D217" s="36">
        <v>1151</v>
      </c>
      <c r="E217" s="36">
        <v>1116</v>
      </c>
      <c r="F217" s="36">
        <v>1224</v>
      </c>
      <c r="G217" s="36">
        <v>1440</v>
      </c>
      <c r="H217" s="36">
        <v>1558</v>
      </c>
      <c r="I217" s="36">
        <v>1711</v>
      </c>
      <c r="J217" s="36">
        <v>1500</v>
      </c>
      <c r="K217" s="36">
        <v>1613</v>
      </c>
      <c r="L217" s="49">
        <v>1661</v>
      </c>
      <c r="M217" s="20">
        <f t="shared" si="63"/>
        <v>475</v>
      </c>
      <c r="O217" s="42"/>
      <c r="P217" s="31" t="s">
        <v>13</v>
      </c>
      <c r="Q217" s="2">
        <f t="shared" si="65"/>
        <v>1.3485701290579339E-2</v>
      </c>
      <c r="R217" s="2">
        <f t="shared" si="66"/>
        <v>1.4243639243639243E-2</v>
      </c>
      <c r="S217" s="2">
        <f t="shared" si="67"/>
        <v>1.4878809695224381E-2</v>
      </c>
      <c r="T217" s="2">
        <f t="shared" si="68"/>
        <v>1.6384664810451918E-2</v>
      </c>
      <c r="U217" s="2">
        <f t="shared" si="69"/>
        <v>1.9053919947072444E-2</v>
      </c>
      <c r="V217" s="2">
        <f t="shared" si="70"/>
        <v>2.0847271656809486E-2</v>
      </c>
      <c r="W217" s="2">
        <f t="shared" si="71"/>
        <v>2.2439638552636757E-2</v>
      </c>
      <c r="X217" s="2">
        <f t="shared" si="72"/>
        <v>1.9164920529462871E-2</v>
      </c>
      <c r="Y217" s="2">
        <f t="shared" si="73"/>
        <v>2.0123761758614668E-2</v>
      </c>
      <c r="Z217" s="3">
        <f t="shared" si="74"/>
        <v>1.9811073209131461E-2</v>
      </c>
    </row>
    <row r="218" spans="1:26" x14ac:dyDescent="0.2">
      <c r="A218" s="42"/>
      <c r="B218" s="31" t="s">
        <v>14</v>
      </c>
      <c r="C218" s="36">
        <v>3203</v>
      </c>
      <c r="D218" s="36">
        <v>2912</v>
      </c>
      <c r="E218" s="36">
        <v>2581</v>
      </c>
      <c r="F218" s="36">
        <v>2493</v>
      </c>
      <c r="G218" s="36">
        <v>2211</v>
      </c>
      <c r="H218" s="36">
        <v>2226</v>
      </c>
      <c r="I218" s="36">
        <v>2661</v>
      </c>
      <c r="J218" s="36">
        <v>2530</v>
      </c>
      <c r="K218" s="36">
        <v>2731</v>
      </c>
      <c r="L218" s="49">
        <v>2455</v>
      </c>
      <c r="M218" s="20">
        <f t="shared" si="63"/>
        <v>-748</v>
      </c>
      <c r="O218" s="42"/>
      <c r="P218" s="31" t="s">
        <v>14</v>
      </c>
      <c r="Q218" s="2">
        <f t="shared" si="65"/>
        <v>3.6420490079026667E-2</v>
      </c>
      <c r="R218" s="2">
        <f t="shared" si="66"/>
        <v>3.6036036036036036E-2</v>
      </c>
      <c r="S218" s="2">
        <f t="shared" si="67"/>
        <v>3.4410580486894382E-2</v>
      </c>
      <c r="T218" s="2">
        <f t="shared" si="68"/>
        <v>3.3371707003641039E-2</v>
      </c>
      <c r="U218" s="2">
        <f t="shared" si="69"/>
        <v>2.9255706252067484E-2</v>
      </c>
      <c r="V218" s="2">
        <f t="shared" si="70"/>
        <v>2.978563973559558E-2</v>
      </c>
      <c r="W218" s="2">
        <f t="shared" si="71"/>
        <v>3.4898818345158622E-2</v>
      </c>
      <c r="X218" s="2">
        <f t="shared" si="72"/>
        <v>3.2324832626360711E-2</v>
      </c>
      <c r="Y218" s="2">
        <f t="shared" si="73"/>
        <v>3.4071911570227313E-2</v>
      </c>
      <c r="Z218" s="3">
        <f t="shared" si="74"/>
        <v>2.9281267145344816E-2</v>
      </c>
    </row>
    <row r="219" spans="1:26" ht="38.25" x14ac:dyDescent="0.2">
      <c r="A219" s="42"/>
      <c r="B219" s="31" t="s">
        <v>15</v>
      </c>
      <c r="C219" s="36">
        <v>7</v>
      </c>
      <c r="D219" s="36">
        <v>104</v>
      </c>
      <c r="E219" s="36">
        <v>142</v>
      </c>
      <c r="F219" s="36">
        <v>14</v>
      </c>
      <c r="G219" s="36" t="s">
        <v>9</v>
      </c>
      <c r="H219" s="36">
        <v>39</v>
      </c>
      <c r="I219" s="36" t="s">
        <v>9</v>
      </c>
      <c r="J219" s="36">
        <v>100</v>
      </c>
      <c r="K219" s="36">
        <v>109</v>
      </c>
      <c r="L219" s="49">
        <v>103</v>
      </c>
      <c r="M219" s="20">
        <f t="shared" si="63"/>
        <v>96</v>
      </c>
      <c r="O219" s="42"/>
      <c r="P219" s="31" t="s">
        <v>15</v>
      </c>
      <c r="Q219" s="2">
        <f t="shared" si="65"/>
        <v>7.9595201546421059E-5</v>
      </c>
      <c r="R219" s="2">
        <f t="shared" si="66"/>
        <v>1.287001287001287E-3</v>
      </c>
      <c r="S219" s="2">
        <f t="shared" si="67"/>
        <v>1.8931818787830308E-3</v>
      </c>
      <c r="T219" s="2">
        <f t="shared" si="68"/>
        <v>1.8740629685157421E-4</v>
      </c>
      <c r="U219" s="2">
        <v>0</v>
      </c>
      <c r="V219" s="2">
        <f t="shared" si="70"/>
        <v>5.218508309470923E-4</v>
      </c>
      <c r="W219" s="2">
        <v>0</v>
      </c>
      <c r="X219" s="2">
        <f t="shared" si="72"/>
        <v>1.2776613686308581E-3</v>
      </c>
      <c r="Y219" s="2">
        <f t="shared" si="73"/>
        <v>1.3598822267135763E-3</v>
      </c>
      <c r="Z219" s="3">
        <f t="shared" si="74"/>
        <v>1.2285012285012285E-3</v>
      </c>
    </row>
    <row r="220" spans="1:26" ht="38.25" x14ac:dyDescent="0.2">
      <c r="A220" s="42"/>
      <c r="B220" s="31" t="s">
        <v>16</v>
      </c>
      <c r="C220" s="36">
        <v>705</v>
      </c>
      <c r="D220" s="36">
        <v>480</v>
      </c>
      <c r="E220" s="36">
        <v>429</v>
      </c>
      <c r="F220" s="36">
        <v>474</v>
      </c>
      <c r="G220" s="36">
        <v>475</v>
      </c>
      <c r="H220" s="36">
        <v>629</v>
      </c>
      <c r="I220" s="36">
        <v>638</v>
      </c>
      <c r="J220" s="36">
        <v>610</v>
      </c>
      <c r="K220" s="36">
        <v>680</v>
      </c>
      <c r="L220" s="49">
        <v>761</v>
      </c>
      <c r="M220" s="20">
        <f t="shared" si="63"/>
        <v>56</v>
      </c>
      <c r="O220" s="42"/>
      <c r="P220" s="31" t="s">
        <v>16</v>
      </c>
      <c r="Q220" s="2">
        <f t="shared" si="65"/>
        <v>8.0163738700324075E-3</v>
      </c>
      <c r="R220" s="2">
        <f t="shared" si="66"/>
        <v>5.9400059400059402E-3</v>
      </c>
      <c r="S220" s="2">
        <f t="shared" si="67"/>
        <v>5.7195424366050717E-3</v>
      </c>
      <c r="T220" s="2">
        <f t="shared" si="68"/>
        <v>6.3450417648318698E-3</v>
      </c>
      <c r="U220" s="2">
        <f t="shared" si="69"/>
        <v>6.2851472047634801E-3</v>
      </c>
      <c r="V220" s="2">
        <f t="shared" si="70"/>
        <v>8.4165172478390029E-3</v>
      </c>
      <c r="W220" s="2">
        <f t="shared" si="71"/>
        <v>8.3673228501357395E-3</v>
      </c>
      <c r="X220" s="2">
        <f t="shared" si="72"/>
        <v>7.7937343486482345E-3</v>
      </c>
      <c r="Y220" s="2">
        <f t="shared" si="73"/>
        <v>8.4836689372957061E-3</v>
      </c>
      <c r="Z220" s="3">
        <f t="shared" si="74"/>
        <v>9.0765964552372326E-3</v>
      </c>
    </row>
    <row r="221" spans="1:26" x14ac:dyDescent="0.2">
      <c r="A221" s="42"/>
      <c r="B221" s="31" t="s">
        <v>17</v>
      </c>
      <c r="C221" s="36">
        <v>327</v>
      </c>
      <c r="D221" s="36">
        <v>438</v>
      </c>
      <c r="E221" s="36">
        <v>445</v>
      </c>
      <c r="F221" s="36">
        <v>494</v>
      </c>
      <c r="G221" s="36">
        <v>437</v>
      </c>
      <c r="H221" s="36">
        <v>429</v>
      </c>
      <c r="I221" s="36">
        <v>434</v>
      </c>
      <c r="J221" s="36">
        <v>463</v>
      </c>
      <c r="K221" s="36">
        <v>525</v>
      </c>
      <c r="L221" s="49">
        <v>619</v>
      </c>
      <c r="M221" s="20">
        <f t="shared" si="63"/>
        <v>292</v>
      </c>
      <c r="O221" s="42"/>
      <c r="P221" s="31" t="s">
        <v>17</v>
      </c>
      <c r="Q221" s="2">
        <f t="shared" si="65"/>
        <v>3.7182329865256694E-3</v>
      </c>
      <c r="R221" s="2">
        <f t="shared" si="66"/>
        <v>5.4202554202554204E-3</v>
      </c>
      <c r="S221" s="2">
        <f t="shared" si="67"/>
        <v>5.9328587046369625E-3</v>
      </c>
      <c r="T221" s="2">
        <f t="shared" si="68"/>
        <v>6.6127650460484043E-3</v>
      </c>
      <c r="U221" s="2">
        <f t="shared" si="69"/>
        <v>5.7823354283824012E-3</v>
      </c>
      <c r="V221" s="2">
        <f t="shared" si="70"/>
        <v>5.7403591404180162E-3</v>
      </c>
      <c r="W221" s="2">
        <f t="shared" si="71"/>
        <v>5.6918779262678859E-3</v>
      </c>
      <c r="X221" s="2">
        <f t="shared" si="72"/>
        <v>5.9155721367608726E-3</v>
      </c>
      <c r="Y221" s="2">
        <f t="shared" si="73"/>
        <v>6.5498914589415379E-3</v>
      </c>
      <c r="Z221" s="3">
        <f t="shared" si="74"/>
        <v>7.3829345674005864E-3</v>
      </c>
    </row>
    <row r="222" spans="1:26" x14ac:dyDescent="0.2">
      <c r="A222" s="42"/>
      <c r="B222" s="31" t="s">
        <v>18</v>
      </c>
      <c r="C222" s="36">
        <v>84</v>
      </c>
      <c r="D222" s="36">
        <v>127</v>
      </c>
      <c r="E222" s="36">
        <v>120</v>
      </c>
      <c r="F222" s="36">
        <v>216</v>
      </c>
      <c r="G222" s="36">
        <v>251</v>
      </c>
      <c r="H222" s="36">
        <v>232</v>
      </c>
      <c r="I222" s="36">
        <v>141</v>
      </c>
      <c r="J222" s="36">
        <v>173</v>
      </c>
      <c r="K222" s="36">
        <v>201</v>
      </c>
      <c r="L222" s="49">
        <v>203</v>
      </c>
      <c r="M222" s="20">
        <f t="shared" si="63"/>
        <v>119</v>
      </c>
      <c r="O222" s="42"/>
      <c r="P222" s="31" t="s">
        <v>18</v>
      </c>
      <c r="Q222" s="2">
        <f t="shared" si="65"/>
        <v>9.551424185570527E-4</v>
      </c>
      <c r="R222" s="2">
        <f t="shared" si="66"/>
        <v>1.5716265716265716E-3</v>
      </c>
      <c r="S222" s="2">
        <f t="shared" si="67"/>
        <v>1.5998720102391808E-3</v>
      </c>
      <c r="T222" s="2">
        <f t="shared" si="68"/>
        <v>2.8914114371385736E-3</v>
      </c>
      <c r="U222" s="2">
        <f t="shared" si="69"/>
        <v>3.3212041018855442E-3</v>
      </c>
      <c r="V222" s="2">
        <f t="shared" si="70"/>
        <v>3.1043434046083441E-3</v>
      </c>
      <c r="W222" s="2">
        <f t="shared" si="71"/>
        <v>1.8492045797321931E-3</v>
      </c>
      <c r="X222" s="2">
        <f t="shared" si="72"/>
        <v>2.2103541677313846E-3</v>
      </c>
      <c r="Y222" s="2">
        <f t="shared" si="73"/>
        <v>2.5076727299947602E-3</v>
      </c>
      <c r="Z222" s="3">
        <f t="shared" si="74"/>
        <v>2.4212208678228097E-3</v>
      </c>
    </row>
    <row r="223" spans="1:26" ht="25.5" x14ac:dyDescent="0.2">
      <c r="A223" s="42"/>
      <c r="B223" s="31" t="s">
        <v>37</v>
      </c>
      <c r="C223" s="36" t="s">
        <v>9</v>
      </c>
      <c r="D223" s="36" t="s">
        <v>9</v>
      </c>
      <c r="E223" s="36">
        <v>1</v>
      </c>
      <c r="F223" s="36">
        <v>1</v>
      </c>
      <c r="G223" s="36">
        <v>3</v>
      </c>
      <c r="H223" s="36">
        <v>3</v>
      </c>
      <c r="I223" s="36">
        <v>2</v>
      </c>
      <c r="J223" s="36">
        <v>2</v>
      </c>
      <c r="K223" s="36">
        <v>2</v>
      </c>
      <c r="L223" s="49">
        <v>2</v>
      </c>
      <c r="M223" s="20"/>
      <c r="O223" s="42"/>
      <c r="P223" s="31" t="s">
        <v>37</v>
      </c>
      <c r="Q223" s="2">
        <v>0</v>
      </c>
      <c r="R223" s="2">
        <v>0</v>
      </c>
      <c r="S223" s="2">
        <f t="shared" si="67"/>
        <v>1.3332266751993174E-5</v>
      </c>
      <c r="T223" s="2">
        <f t="shared" si="68"/>
        <v>1.3386164060826729E-5</v>
      </c>
      <c r="U223" s="2">
        <f t="shared" si="69"/>
        <v>3.9695666556400927E-5</v>
      </c>
      <c r="V223" s="2">
        <f t="shared" si="70"/>
        <v>4.0142371611314796E-5</v>
      </c>
      <c r="W223" s="2">
        <f t="shared" si="71"/>
        <v>2.6229852194782883E-5</v>
      </c>
      <c r="X223" s="2">
        <f t="shared" si="72"/>
        <v>2.5553227372617161E-5</v>
      </c>
      <c r="Y223" s="2">
        <f t="shared" si="73"/>
        <v>2.4951967462634428E-5</v>
      </c>
      <c r="Z223" s="3">
        <f t="shared" si="74"/>
        <v>2.3854392786431621E-5</v>
      </c>
    </row>
    <row r="224" spans="1:26" x14ac:dyDescent="0.2">
      <c r="A224" s="42"/>
      <c r="B224" s="31" t="s">
        <v>19</v>
      </c>
      <c r="C224" s="36">
        <v>974</v>
      </c>
      <c r="D224" s="36">
        <v>861</v>
      </c>
      <c r="E224" s="36">
        <v>814</v>
      </c>
      <c r="F224" s="36">
        <v>767</v>
      </c>
      <c r="G224" s="36">
        <v>751</v>
      </c>
      <c r="H224" s="36">
        <v>525</v>
      </c>
      <c r="I224" s="36">
        <v>527</v>
      </c>
      <c r="J224" s="36">
        <v>513</v>
      </c>
      <c r="K224" s="36">
        <v>523</v>
      </c>
      <c r="L224" s="49">
        <v>576</v>
      </c>
      <c r="M224" s="20">
        <f t="shared" si="63"/>
        <v>-398</v>
      </c>
      <c r="O224" s="42"/>
      <c r="P224" s="31" t="s">
        <v>19</v>
      </c>
      <c r="Q224" s="2">
        <f t="shared" si="65"/>
        <v>1.1075103758030587E-2</v>
      </c>
      <c r="R224" s="2">
        <f t="shared" si="66"/>
        <v>1.0654885654885655E-2</v>
      </c>
      <c r="S224" s="2">
        <f t="shared" si="67"/>
        <v>1.0852465136122444E-2</v>
      </c>
      <c r="T224" s="2">
        <f t="shared" si="68"/>
        <v>1.0267187834654102E-2</v>
      </c>
      <c r="U224" s="2">
        <f t="shared" si="69"/>
        <v>9.9371485279523657E-3</v>
      </c>
      <c r="V224" s="2">
        <f t="shared" si="70"/>
        <v>7.0249150319800892E-3</v>
      </c>
      <c r="W224" s="2">
        <f t="shared" si="71"/>
        <v>6.9115660533252896E-3</v>
      </c>
      <c r="X224" s="2">
        <f t="shared" si="72"/>
        <v>6.5544028210763015E-3</v>
      </c>
      <c r="Y224" s="2">
        <f t="shared" si="73"/>
        <v>6.5249394914789031E-3</v>
      </c>
      <c r="Z224" s="3">
        <f t="shared" si="74"/>
        <v>6.8700651224923069E-3</v>
      </c>
    </row>
    <row r="225" spans="1:26" x14ac:dyDescent="0.2">
      <c r="A225" s="42"/>
      <c r="B225" s="31" t="s">
        <v>21</v>
      </c>
      <c r="C225" s="36">
        <v>782</v>
      </c>
      <c r="D225" s="36">
        <v>502</v>
      </c>
      <c r="E225" s="36">
        <v>473</v>
      </c>
      <c r="F225" s="36">
        <v>578</v>
      </c>
      <c r="G225" s="36">
        <v>848</v>
      </c>
      <c r="H225" s="36">
        <v>941</v>
      </c>
      <c r="I225" s="36">
        <v>1273</v>
      </c>
      <c r="J225" s="36">
        <v>1279</v>
      </c>
      <c r="K225" s="36">
        <v>1728</v>
      </c>
      <c r="L225" s="49">
        <v>2101</v>
      </c>
      <c r="M225" s="20">
        <f t="shared" si="63"/>
        <v>1319</v>
      </c>
      <c r="O225" s="42"/>
      <c r="P225" s="31" t="s">
        <v>21</v>
      </c>
      <c r="Q225" s="2">
        <f t="shared" si="65"/>
        <v>8.8919210870430383E-3</v>
      </c>
      <c r="R225" s="2">
        <f t="shared" si="66"/>
        <v>6.2122562122562119E-3</v>
      </c>
      <c r="S225" s="2">
        <f t="shared" si="67"/>
        <v>6.3061621736927717E-3</v>
      </c>
      <c r="T225" s="2">
        <f t="shared" si="68"/>
        <v>7.7372028271578495E-3</v>
      </c>
      <c r="U225" s="2">
        <f t="shared" si="69"/>
        <v>1.1220641746609328E-2</v>
      </c>
      <c r="V225" s="2">
        <f t="shared" si="70"/>
        <v>1.2591323895415741E-2</v>
      </c>
      <c r="W225" s="2">
        <f t="shared" si="71"/>
        <v>1.6695300921979305E-2</v>
      </c>
      <c r="X225" s="2">
        <f t="shared" si="72"/>
        <v>1.6341288904788673E-2</v>
      </c>
      <c r="Y225" s="2">
        <f t="shared" si="73"/>
        <v>2.1558499887716145E-2</v>
      </c>
      <c r="Z225" s="3">
        <f t="shared" si="74"/>
        <v>2.5059039622146419E-2</v>
      </c>
    </row>
    <row r="226" spans="1:26" x14ac:dyDescent="0.2">
      <c r="A226" s="42"/>
      <c r="B226" s="31" t="s">
        <v>22</v>
      </c>
      <c r="C226" s="36">
        <v>1503</v>
      </c>
      <c r="D226" s="36">
        <v>808</v>
      </c>
      <c r="E226" s="36">
        <v>716</v>
      </c>
      <c r="F226" s="36">
        <v>992</v>
      </c>
      <c r="G226" s="36">
        <v>755</v>
      </c>
      <c r="H226" s="36">
        <v>766</v>
      </c>
      <c r="I226" s="36">
        <v>750</v>
      </c>
      <c r="J226" s="36">
        <v>794</v>
      </c>
      <c r="K226" s="36">
        <v>911</v>
      </c>
      <c r="L226" s="49">
        <v>1027</v>
      </c>
      <c r="M226" s="20">
        <f t="shared" si="63"/>
        <v>-476</v>
      </c>
      <c r="O226" s="42"/>
      <c r="P226" s="31" t="s">
        <v>22</v>
      </c>
      <c r="Q226" s="2">
        <f t="shared" si="65"/>
        <v>1.7090226846324406E-2</v>
      </c>
      <c r="R226" s="2">
        <f t="shared" si="66"/>
        <v>9.9990099990099994E-3</v>
      </c>
      <c r="S226" s="2">
        <f t="shared" si="67"/>
        <v>9.545902994427112E-3</v>
      </c>
      <c r="T226" s="2">
        <f t="shared" si="68"/>
        <v>1.3279074748340116E-2</v>
      </c>
      <c r="U226" s="2">
        <f t="shared" si="69"/>
        <v>9.9900760833609003E-3</v>
      </c>
      <c r="V226" s="2">
        <f t="shared" si="70"/>
        <v>1.0249685551422378E-2</v>
      </c>
      <c r="W226" s="2">
        <f t="shared" si="71"/>
        <v>9.8361945730435808E-3</v>
      </c>
      <c r="X226" s="2">
        <f t="shared" si="72"/>
        <v>1.0144631266929013E-2</v>
      </c>
      <c r="Y226" s="2">
        <f t="shared" si="73"/>
        <v>1.1365621179229983E-2</v>
      </c>
      <c r="Z226" s="3">
        <f t="shared" si="74"/>
        <v>1.2249230695832638E-2</v>
      </c>
    </row>
    <row r="227" spans="1:26" x14ac:dyDescent="0.2">
      <c r="A227" s="42"/>
      <c r="B227" s="31" t="s">
        <v>23</v>
      </c>
      <c r="C227" s="36">
        <v>4180</v>
      </c>
      <c r="D227" s="36">
        <v>3863</v>
      </c>
      <c r="E227" s="36">
        <v>3313</v>
      </c>
      <c r="F227" s="36">
        <v>3259</v>
      </c>
      <c r="G227" s="36">
        <v>3176</v>
      </c>
      <c r="H227" s="36">
        <v>2524</v>
      </c>
      <c r="I227" s="36">
        <v>2471</v>
      </c>
      <c r="J227" s="36">
        <v>2364</v>
      </c>
      <c r="K227" s="36">
        <v>2325</v>
      </c>
      <c r="L227" s="49">
        <v>2334</v>
      </c>
      <c r="M227" s="20">
        <f t="shared" si="63"/>
        <v>-1846</v>
      </c>
      <c r="O227" s="42"/>
      <c r="P227" s="31" t="s">
        <v>23</v>
      </c>
      <c r="Q227" s="2">
        <f t="shared" si="65"/>
        <v>4.7529706066291436E-2</v>
      </c>
      <c r="R227" s="2">
        <f t="shared" si="66"/>
        <v>4.7804672804672807E-2</v>
      </c>
      <c r="S227" s="2">
        <f t="shared" si="67"/>
        <v>4.4169799749353388E-2</v>
      </c>
      <c r="T227" s="2">
        <f t="shared" si="68"/>
        <v>4.3625508674234315E-2</v>
      </c>
      <c r="U227" s="2">
        <f t="shared" si="69"/>
        <v>4.2024478994376446E-2</v>
      </c>
      <c r="V227" s="2">
        <f t="shared" si="70"/>
        <v>3.377311531565285E-2</v>
      </c>
      <c r="W227" s="2">
        <f t="shared" si="71"/>
        <v>3.2406982386654251E-2</v>
      </c>
      <c r="X227" s="2">
        <f t="shared" si="72"/>
        <v>3.0203914754433486E-2</v>
      </c>
      <c r="Y227" s="2">
        <f t="shared" si="73"/>
        <v>2.9006662175312524E-2</v>
      </c>
      <c r="Z227" s="3">
        <f t="shared" si="74"/>
        <v>2.7838076381765702E-2</v>
      </c>
    </row>
    <row r="228" spans="1:26" ht="25.5" x14ac:dyDescent="0.2">
      <c r="A228" s="42"/>
      <c r="B228" s="31" t="s">
        <v>24</v>
      </c>
      <c r="C228" s="36">
        <v>2538</v>
      </c>
      <c r="D228" s="36">
        <v>1925</v>
      </c>
      <c r="E228" s="36">
        <v>1702</v>
      </c>
      <c r="F228" s="36">
        <v>1798</v>
      </c>
      <c r="G228" s="36">
        <v>1893</v>
      </c>
      <c r="H228" s="36">
        <v>1941</v>
      </c>
      <c r="I228" s="36">
        <v>2015</v>
      </c>
      <c r="J228" s="36">
        <v>2189</v>
      </c>
      <c r="K228" s="36">
        <v>2427</v>
      </c>
      <c r="L228" s="49">
        <v>2696</v>
      </c>
      <c r="M228" s="20">
        <f t="shared" si="63"/>
        <v>158</v>
      </c>
      <c r="O228" s="42"/>
      <c r="P228" s="31" t="s">
        <v>24</v>
      </c>
      <c r="Q228" s="2">
        <f t="shared" si="65"/>
        <v>2.8858945932116666E-2</v>
      </c>
      <c r="R228" s="2">
        <f t="shared" si="66"/>
        <v>2.3821898821898821E-2</v>
      </c>
      <c r="S228" s="2">
        <f t="shared" si="67"/>
        <v>2.269151801189238E-2</v>
      </c>
      <c r="T228" s="2">
        <f t="shared" si="68"/>
        <v>2.406832298136646E-2</v>
      </c>
      <c r="U228" s="2">
        <f t="shared" si="69"/>
        <v>2.5047965597088984E-2</v>
      </c>
      <c r="V228" s="2">
        <f t="shared" si="70"/>
        <v>2.5972114432520673E-2</v>
      </c>
      <c r="W228" s="2">
        <f t="shared" si="71"/>
        <v>2.6426576086243755E-2</v>
      </c>
      <c r="X228" s="2">
        <f t="shared" si="72"/>
        <v>2.7968007359329482E-2</v>
      </c>
      <c r="Y228" s="2">
        <f t="shared" si="73"/>
        <v>3.027921251590688E-2</v>
      </c>
      <c r="Z228" s="3">
        <f t="shared" si="74"/>
        <v>3.2155721476109823E-2</v>
      </c>
    </row>
    <row r="229" spans="1:26" x14ac:dyDescent="0.2">
      <c r="A229" s="42"/>
      <c r="B229" s="31" t="s">
        <v>25</v>
      </c>
      <c r="C229" s="36">
        <v>111</v>
      </c>
      <c r="D229" s="36">
        <v>63</v>
      </c>
      <c r="E229" s="36">
        <v>80</v>
      </c>
      <c r="F229" s="36">
        <v>54</v>
      </c>
      <c r="G229" s="36">
        <v>55</v>
      </c>
      <c r="H229" s="36">
        <v>81</v>
      </c>
      <c r="I229" s="36">
        <v>68</v>
      </c>
      <c r="J229" s="36">
        <v>75</v>
      </c>
      <c r="K229" s="36">
        <v>73</v>
      </c>
      <c r="L229" s="49">
        <v>79</v>
      </c>
      <c r="M229" s="20">
        <f t="shared" si="63"/>
        <v>-32</v>
      </c>
      <c r="O229" s="42"/>
      <c r="P229" s="31" t="s">
        <v>25</v>
      </c>
      <c r="Q229" s="2">
        <f t="shared" si="65"/>
        <v>1.2621524816646768E-3</v>
      </c>
      <c r="R229" s="2">
        <f t="shared" si="66"/>
        <v>7.7962577962577967E-4</v>
      </c>
      <c r="S229" s="2">
        <f t="shared" si="67"/>
        <v>1.0665813401594538E-3</v>
      </c>
      <c r="T229" s="2">
        <f t="shared" si="68"/>
        <v>7.228528592846434E-4</v>
      </c>
      <c r="U229" s="2">
        <f t="shared" si="69"/>
        <v>7.2775388686735032E-4</v>
      </c>
      <c r="V229" s="2">
        <f t="shared" si="70"/>
        <v>1.0838440335054994E-3</v>
      </c>
      <c r="W229" s="2">
        <f t="shared" si="71"/>
        <v>8.9181497462261796E-4</v>
      </c>
      <c r="X229" s="2">
        <f t="shared" si="72"/>
        <v>9.5824602647314361E-4</v>
      </c>
      <c r="Y229" s="2">
        <f t="shared" si="73"/>
        <v>9.1074681238615665E-4</v>
      </c>
      <c r="Z229" s="3">
        <f t="shared" si="74"/>
        <v>9.4224851506404905E-4</v>
      </c>
    </row>
    <row r="230" spans="1:26" x14ac:dyDescent="0.2">
      <c r="A230" s="42"/>
      <c r="B230" s="31" t="s">
        <v>26</v>
      </c>
      <c r="C230" s="36">
        <v>3086</v>
      </c>
      <c r="D230" s="36">
        <v>3125</v>
      </c>
      <c r="E230" s="36">
        <v>3057</v>
      </c>
      <c r="F230" s="36">
        <v>3254</v>
      </c>
      <c r="G230" s="36">
        <v>3076</v>
      </c>
      <c r="H230" s="36">
        <v>3182</v>
      </c>
      <c r="I230" s="36">
        <v>3419</v>
      </c>
      <c r="J230" s="36">
        <v>3742</v>
      </c>
      <c r="K230" s="36">
        <v>3668</v>
      </c>
      <c r="L230" s="49">
        <v>3810</v>
      </c>
      <c r="M230" s="20">
        <f t="shared" si="63"/>
        <v>724</v>
      </c>
      <c r="O230" s="42"/>
      <c r="P230" s="31" t="s">
        <v>26</v>
      </c>
      <c r="Q230" s="2">
        <f t="shared" si="65"/>
        <v>3.5090113138893625E-2</v>
      </c>
      <c r="R230" s="2">
        <f t="shared" si="66"/>
        <v>3.8671913671913673E-2</v>
      </c>
      <c r="S230" s="2">
        <f t="shared" si="67"/>
        <v>4.0756739460843135E-2</v>
      </c>
      <c r="T230" s="2">
        <f t="shared" si="68"/>
        <v>4.3558577853930178E-2</v>
      </c>
      <c r="U230" s="2">
        <f t="shared" si="69"/>
        <v>4.0701290109163082E-2</v>
      </c>
      <c r="V230" s="2">
        <f t="shared" si="70"/>
        <v>4.2577675489067893E-2</v>
      </c>
      <c r="W230" s="2">
        <f t="shared" si="71"/>
        <v>4.4839932326981337E-2</v>
      </c>
      <c r="X230" s="2">
        <f t="shared" si="72"/>
        <v>4.7810088414166708E-2</v>
      </c>
      <c r="Y230" s="2">
        <f t="shared" si="73"/>
        <v>4.5761908326471541E-2</v>
      </c>
      <c r="Z230" s="3">
        <f t="shared" si="74"/>
        <v>4.544261825815224E-2</v>
      </c>
    </row>
    <row r="231" spans="1:26" x14ac:dyDescent="0.2">
      <c r="A231" s="42"/>
      <c r="B231" s="31" t="s">
        <v>27</v>
      </c>
      <c r="C231" s="36">
        <v>1405</v>
      </c>
      <c r="D231" s="36">
        <v>815</v>
      </c>
      <c r="E231" s="36">
        <v>912</v>
      </c>
      <c r="F231" s="36">
        <v>978</v>
      </c>
      <c r="G231" s="36">
        <v>969</v>
      </c>
      <c r="H231" s="36">
        <v>879</v>
      </c>
      <c r="I231" s="36">
        <v>874</v>
      </c>
      <c r="J231" s="36">
        <v>516</v>
      </c>
      <c r="K231" s="36">
        <v>482</v>
      </c>
      <c r="L231" s="49">
        <v>527</v>
      </c>
      <c r="M231" s="20">
        <f t="shared" si="63"/>
        <v>-878</v>
      </c>
      <c r="O231" s="42"/>
      <c r="P231" s="31" t="s">
        <v>27</v>
      </c>
      <c r="Q231" s="2">
        <f t="shared" si="65"/>
        <v>1.5975894024674513E-2</v>
      </c>
      <c r="R231" s="2">
        <f t="shared" si="66"/>
        <v>1.0085635085635085E-2</v>
      </c>
      <c r="S231" s="2">
        <f t="shared" si="67"/>
        <v>1.2159027277817775E-2</v>
      </c>
      <c r="T231" s="2">
        <f t="shared" si="68"/>
        <v>1.3091668451488542E-2</v>
      </c>
      <c r="U231" s="2">
        <f t="shared" si="69"/>
        <v>1.2821700297717498E-2</v>
      </c>
      <c r="V231" s="2">
        <f t="shared" si="70"/>
        <v>1.1761714882115235E-2</v>
      </c>
      <c r="W231" s="2">
        <f t="shared" si="71"/>
        <v>1.146244540912012E-2</v>
      </c>
      <c r="X231" s="2">
        <f t="shared" si="72"/>
        <v>6.5927326621352273E-3</v>
      </c>
      <c r="Y231" s="2">
        <f t="shared" si="73"/>
        <v>6.0134241584948976E-3</v>
      </c>
      <c r="Z231" s="3">
        <f t="shared" si="74"/>
        <v>6.2856324992247321E-3</v>
      </c>
    </row>
    <row r="232" spans="1:26" ht="25.5" x14ac:dyDescent="0.2">
      <c r="A232" s="42"/>
      <c r="B232" s="31" t="s">
        <v>28</v>
      </c>
      <c r="C232" s="36">
        <v>148</v>
      </c>
      <c r="D232" s="36" t="s">
        <v>9</v>
      </c>
      <c r="E232" s="36">
        <v>268</v>
      </c>
      <c r="F232" s="36">
        <v>313</v>
      </c>
      <c r="G232" s="36">
        <v>342</v>
      </c>
      <c r="H232" s="36">
        <v>431</v>
      </c>
      <c r="I232" s="36">
        <v>400</v>
      </c>
      <c r="J232" s="36">
        <v>539</v>
      </c>
      <c r="K232" s="36">
        <v>438</v>
      </c>
      <c r="L232" s="49">
        <v>566</v>
      </c>
      <c r="M232" s="20">
        <f t="shared" si="63"/>
        <v>418</v>
      </c>
      <c r="O232" s="42"/>
      <c r="P232" s="31" t="s">
        <v>28</v>
      </c>
      <c r="Q232" s="2">
        <f t="shared" si="65"/>
        <v>1.6828699755529024E-3</v>
      </c>
      <c r="R232" s="2">
        <v>0</v>
      </c>
      <c r="S232" s="2">
        <f t="shared" si="67"/>
        <v>3.5730474895341708E-3</v>
      </c>
      <c r="T232" s="2">
        <f t="shared" si="68"/>
        <v>4.1898693510387663E-3</v>
      </c>
      <c r="U232" s="2">
        <f t="shared" si="69"/>
        <v>4.525305987429706E-3</v>
      </c>
      <c r="V232" s="2">
        <f t="shared" si="70"/>
        <v>5.7671207214922259E-3</v>
      </c>
      <c r="W232" s="2">
        <f t="shared" si="71"/>
        <v>5.2459704389565768E-3</v>
      </c>
      <c r="X232" s="2">
        <f t="shared" si="72"/>
        <v>6.8865947769203252E-3</v>
      </c>
      <c r="Y232" s="2">
        <f t="shared" si="73"/>
        <v>5.4644808743169399E-3</v>
      </c>
      <c r="Z232" s="3">
        <f t="shared" si="74"/>
        <v>6.7507931585601491E-3</v>
      </c>
    </row>
    <row r="233" spans="1:26" x14ac:dyDescent="0.2">
      <c r="A233" s="42"/>
      <c r="B233" s="31" t="s">
        <v>38</v>
      </c>
      <c r="C233" s="36">
        <v>370</v>
      </c>
      <c r="D233" s="36">
        <v>357</v>
      </c>
      <c r="E233" s="36">
        <v>348</v>
      </c>
      <c r="F233" s="36">
        <v>342</v>
      </c>
      <c r="G233" s="36">
        <v>340</v>
      </c>
      <c r="H233" s="36">
        <v>332</v>
      </c>
      <c r="I233" s="36">
        <v>360</v>
      </c>
      <c r="J233" s="36">
        <v>306</v>
      </c>
      <c r="K233" s="36">
        <v>302</v>
      </c>
      <c r="L233" s="49">
        <v>287</v>
      </c>
      <c r="M233" s="20">
        <f t="shared" si="63"/>
        <v>-83</v>
      </c>
      <c r="O233" s="42"/>
      <c r="P233" s="31" t="s">
        <v>38</v>
      </c>
      <c r="Q233" s="2">
        <f t="shared" si="65"/>
        <v>4.207174938882256E-3</v>
      </c>
      <c r="R233" s="2">
        <f t="shared" si="66"/>
        <v>4.4178794178794181E-3</v>
      </c>
      <c r="S233" s="2">
        <f t="shared" si="67"/>
        <v>4.6396288296936244E-3</v>
      </c>
      <c r="T233" s="2">
        <f t="shared" si="68"/>
        <v>4.5780681088027414E-3</v>
      </c>
      <c r="U233" s="2">
        <f t="shared" si="69"/>
        <v>4.4988422097254387E-3</v>
      </c>
      <c r="V233" s="2">
        <f t="shared" si="70"/>
        <v>4.4424224583188374E-3</v>
      </c>
      <c r="W233" s="2">
        <f t="shared" si="71"/>
        <v>4.7213733950609189E-3</v>
      </c>
      <c r="X233" s="2">
        <f t="shared" si="72"/>
        <v>3.909643788010426E-3</v>
      </c>
      <c r="Y233" s="2">
        <f t="shared" si="73"/>
        <v>3.7677470868577988E-3</v>
      </c>
      <c r="Z233" s="3">
        <f t="shared" si="74"/>
        <v>3.4231053648529379E-3</v>
      </c>
    </row>
    <row r="234" spans="1:26" x14ac:dyDescent="0.2">
      <c r="A234" s="42"/>
      <c r="B234" s="31" t="s">
        <v>29</v>
      </c>
      <c r="C234" s="36">
        <v>1083</v>
      </c>
      <c r="D234" s="36">
        <v>514</v>
      </c>
      <c r="E234" s="36">
        <v>473</v>
      </c>
      <c r="F234" s="36">
        <v>505</v>
      </c>
      <c r="G234" s="36">
        <v>586</v>
      </c>
      <c r="H234" s="36">
        <v>449</v>
      </c>
      <c r="I234" s="36">
        <v>496</v>
      </c>
      <c r="J234" s="36">
        <v>573</v>
      </c>
      <c r="K234" s="36">
        <v>562</v>
      </c>
      <c r="L234" s="49">
        <v>626</v>
      </c>
      <c r="M234" s="20">
        <f t="shared" si="63"/>
        <v>-457</v>
      </c>
      <c r="O234" s="42"/>
      <c r="P234" s="31" t="s">
        <v>29</v>
      </c>
      <c r="Q234" s="2">
        <f t="shared" si="65"/>
        <v>1.2314514753539145E-2</v>
      </c>
      <c r="R234" s="2">
        <f t="shared" si="66"/>
        <v>6.3607563607563609E-3</v>
      </c>
      <c r="S234" s="2">
        <f t="shared" si="67"/>
        <v>6.3061621736927717E-3</v>
      </c>
      <c r="T234" s="2">
        <f t="shared" si="68"/>
        <v>6.7600128507174983E-3</v>
      </c>
      <c r="U234" s="2">
        <f t="shared" si="69"/>
        <v>7.7538868673503146E-3</v>
      </c>
      <c r="V234" s="2">
        <f t="shared" si="70"/>
        <v>6.0079749511601143E-3</v>
      </c>
      <c r="W234" s="2">
        <f t="shared" si="71"/>
        <v>6.5050033443061544E-3</v>
      </c>
      <c r="X234" s="2">
        <f t="shared" si="72"/>
        <v>7.3209996422548169E-3</v>
      </c>
      <c r="Y234" s="2">
        <f t="shared" si="73"/>
        <v>7.0115028570002748E-3</v>
      </c>
      <c r="Z234" s="3">
        <f t="shared" si="74"/>
        <v>7.4664249421530979E-3</v>
      </c>
    </row>
    <row r="235" spans="1:26" x14ac:dyDescent="0.2">
      <c r="A235" s="42"/>
      <c r="B235" s="31" t="s">
        <v>30</v>
      </c>
      <c r="C235" s="36">
        <v>80</v>
      </c>
      <c r="D235" s="36">
        <v>33</v>
      </c>
      <c r="E235" s="36">
        <v>17</v>
      </c>
      <c r="F235" s="36">
        <v>46</v>
      </c>
      <c r="G235" s="36">
        <v>20</v>
      </c>
      <c r="H235" s="36">
        <v>20</v>
      </c>
      <c r="I235" s="36">
        <v>52</v>
      </c>
      <c r="J235" s="36">
        <v>60</v>
      </c>
      <c r="K235" s="36">
        <v>52</v>
      </c>
      <c r="L235" s="49">
        <v>85</v>
      </c>
      <c r="M235" s="20">
        <f t="shared" si="63"/>
        <v>5</v>
      </c>
      <c r="O235" s="42"/>
      <c r="P235" s="31" t="s">
        <v>30</v>
      </c>
      <c r="Q235" s="2">
        <f t="shared" si="65"/>
        <v>9.096594462448121E-4</v>
      </c>
      <c r="R235" s="2">
        <f t="shared" si="66"/>
        <v>4.0837540837540835E-4</v>
      </c>
      <c r="S235" s="2">
        <f t="shared" si="67"/>
        <v>2.2664853478388395E-4</v>
      </c>
      <c r="T235" s="2">
        <f t="shared" si="68"/>
        <v>6.1576354679802956E-4</v>
      </c>
      <c r="U235" s="2">
        <f t="shared" si="69"/>
        <v>2.6463777704267285E-4</v>
      </c>
      <c r="V235" s="2">
        <f t="shared" si="70"/>
        <v>2.6761581074209864E-4</v>
      </c>
      <c r="W235" s="2">
        <f t="shared" si="71"/>
        <v>6.8197615706435495E-4</v>
      </c>
      <c r="X235" s="2">
        <f t="shared" si="72"/>
        <v>7.6659682117851487E-4</v>
      </c>
      <c r="Y235" s="2">
        <f t="shared" si="73"/>
        <v>6.4875115402849518E-4</v>
      </c>
      <c r="Z235" s="3">
        <f t="shared" si="74"/>
        <v>1.013811693423344E-3</v>
      </c>
    </row>
    <row r="236" spans="1:26" ht="25.5" x14ac:dyDescent="0.2">
      <c r="A236" s="42"/>
      <c r="B236" s="31" t="s">
        <v>31</v>
      </c>
      <c r="C236" s="36">
        <v>1251</v>
      </c>
      <c r="D236" s="36">
        <v>803</v>
      </c>
      <c r="E236" s="36">
        <v>1143</v>
      </c>
      <c r="F236" s="36">
        <v>717</v>
      </c>
      <c r="G236" s="36">
        <v>504</v>
      </c>
      <c r="H236" s="36">
        <v>83</v>
      </c>
      <c r="I236" s="36">
        <v>192</v>
      </c>
      <c r="J236" s="36">
        <v>156</v>
      </c>
      <c r="K236" s="36">
        <v>366</v>
      </c>
      <c r="L236" s="49">
        <v>472</v>
      </c>
      <c r="M236" s="20">
        <f t="shared" si="63"/>
        <v>-779</v>
      </c>
      <c r="O236" s="42"/>
      <c r="P236" s="31" t="s">
        <v>31</v>
      </c>
      <c r="Q236" s="2">
        <f t="shared" si="65"/>
        <v>1.422479959065325E-2</v>
      </c>
      <c r="R236" s="2">
        <f t="shared" si="66"/>
        <v>9.9371349371349376E-3</v>
      </c>
      <c r="S236" s="2">
        <f t="shared" si="67"/>
        <v>1.5238780897528198E-2</v>
      </c>
      <c r="T236" s="2">
        <f t="shared" si="68"/>
        <v>9.5978796316127657E-3</v>
      </c>
      <c r="U236" s="2">
        <f t="shared" si="69"/>
        <v>6.6688719814753557E-3</v>
      </c>
      <c r="V236" s="2">
        <f t="shared" si="70"/>
        <v>1.1106056145797094E-3</v>
      </c>
      <c r="W236" s="2">
        <f t="shared" si="71"/>
        <v>2.5180658106991566E-3</v>
      </c>
      <c r="X236" s="2">
        <f t="shared" si="72"/>
        <v>1.9931517350641388E-3</v>
      </c>
      <c r="Y236" s="2">
        <f t="shared" si="73"/>
        <v>4.5662100456621002E-3</v>
      </c>
      <c r="Z236" s="3">
        <f t="shared" si="74"/>
        <v>5.6296366975978627E-3</v>
      </c>
    </row>
    <row r="237" spans="1:26" ht="25.5" x14ac:dyDescent="0.2">
      <c r="A237" s="42"/>
      <c r="B237" s="31" t="s">
        <v>32</v>
      </c>
      <c r="C237" s="36">
        <v>1744</v>
      </c>
      <c r="D237" s="36">
        <v>1384</v>
      </c>
      <c r="E237" s="36">
        <v>1441</v>
      </c>
      <c r="F237" s="36">
        <v>1202</v>
      </c>
      <c r="G237" s="36">
        <v>964</v>
      </c>
      <c r="H237" s="36">
        <v>786</v>
      </c>
      <c r="I237" s="36">
        <v>684</v>
      </c>
      <c r="J237" s="36">
        <v>620</v>
      </c>
      <c r="K237" s="36">
        <v>612</v>
      </c>
      <c r="L237" s="49">
        <v>682</v>
      </c>
      <c r="M237" s="20">
        <f t="shared" si="63"/>
        <v>-1062</v>
      </c>
      <c r="O237" s="42"/>
      <c r="P237" s="31" t="s">
        <v>32</v>
      </c>
      <c r="Q237" s="2">
        <f t="shared" si="65"/>
        <v>1.9830575928136904E-2</v>
      </c>
      <c r="R237" s="2">
        <f t="shared" si="66"/>
        <v>1.7127017127017127E-2</v>
      </c>
      <c r="S237" s="2">
        <f t="shared" si="67"/>
        <v>1.9211796389622164E-2</v>
      </c>
      <c r="T237" s="2">
        <f t="shared" si="68"/>
        <v>1.6090169201113728E-2</v>
      </c>
      <c r="U237" s="2">
        <f t="shared" si="69"/>
        <v>1.275554085345683E-2</v>
      </c>
      <c r="V237" s="2">
        <f t="shared" si="70"/>
        <v>1.0517301362164477E-2</v>
      </c>
      <c r="W237" s="2">
        <f t="shared" si="71"/>
        <v>8.9706094506157453E-3</v>
      </c>
      <c r="X237" s="2">
        <f t="shared" si="72"/>
        <v>7.9215004855113201E-3</v>
      </c>
      <c r="Y237" s="2">
        <f t="shared" si="73"/>
        <v>7.6353020435661351E-3</v>
      </c>
      <c r="Z237" s="3">
        <f t="shared" si="74"/>
        <v>8.1343479401731825E-3</v>
      </c>
    </row>
    <row r="238" spans="1:26" ht="25.5" x14ac:dyDescent="0.2">
      <c r="A238" s="42"/>
      <c r="B238" s="31" t="s">
        <v>33</v>
      </c>
      <c r="C238" s="36">
        <v>1594</v>
      </c>
      <c r="D238" s="36">
        <v>1869</v>
      </c>
      <c r="E238" s="36">
        <v>1587</v>
      </c>
      <c r="F238" s="36">
        <v>1710</v>
      </c>
      <c r="G238" s="36">
        <v>1866</v>
      </c>
      <c r="H238" s="36">
        <v>1792</v>
      </c>
      <c r="I238" s="36">
        <v>1776</v>
      </c>
      <c r="J238" s="36">
        <v>1760</v>
      </c>
      <c r="K238" s="36">
        <v>1731</v>
      </c>
      <c r="L238" s="49">
        <v>1807</v>
      </c>
      <c r="M238" s="20">
        <f t="shared" si="63"/>
        <v>213</v>
      </c>
      <c r="O238" s="42"/>
      <c r="P238" s="31" t="s">
        <v>33</v>
      </c>
      <c r="Q238" s="2">
        <f t="shared" si="65"/>
        <v>1.8124964466427883E-2</v>
      </c>
      <c r="R238" s="2">
        <f t="shared" si="66"/>
        <v>2.312889812889813E-2</v>
      </c>
      <c r="S238" s="2">
        <f t="shared" si="67"/>
        <v>2.1158307335413167E-2</v>
      </c>
      <c r="T238" s="2">
        <f t="shared" si="68"/>
        <v>2.2890340544013708E-2</v>
      </c>
      <c r="U238" s="2">
        <f t="shared" si="69"/>
        <v>2.4690704598081377E-2</v>
      </c>
      <c r="V238" s="2">
        <f t="shared" si="70"/>
        <v>2.3978376642492038E-2</v>
      </c>
      <c r="W238" s="2">
        <f t="shared" si="71"/>
        <v>2.32921087489672E-2</v>
      </c>
      <c r="X238" s="2">
        <f t="shared" si="72"/>
        <v>2.2486840087903102E-2</v>
      </c>
      <c r="Y238" s="2">
        <f t="shared" si="73"/>
        <v>2.1595927838910099E-2</v>
      </c>
      <c r="Z238" s="3">
        <f t="shared" si="74"/>
        <v>2.1552443882540968E-2</v>
      </c>
    </row>
    <row r="239" spans="1:26" x14ac:dyDescent="0.2">
      <c r="A239" s="42"/>
      <c r="B239" s="31" t="s">
        <v>34</v>
      </c>
      <c r="C239" s="36">
        <v>714</v>
      </c>
      <c r="D239" s="36">
        <v>814</v>
      </c>
      <c r="E239" s="36">
        <v>751</v>
      </c>
      <c r="F239" s="36">
        <v>698</v>
      </c>
      <c r="G239" s="36">
        <v>720</v>
      </c>
      <c r="H239" s="36">
        <v>710</v>
      </c>
      <c r="I239" s="36">
        <v>700</v>
      </c>
      <c r="J239" s="36">
        <v>749</v>
      </c>
      <c r="K239" s="36">
        <v>705</v>
      </c>
      <c r="L239" s="49">
        <v>711</v>
      </c>
      <c r="M239" s="20">
        <f t="shared" si="63"/>
        <v>-3</v>
      </c>
      <c r="O239" s="42"/>
      <c r="P239" s="31" t="s">
        <v>34</v>
      </c>
      <c r="Q239" s="2">
        <f t="shared" si="65"/>
        <v>8.118710557734948E-3</v>
      </c>
      <c r="R239" s="2">
        <f t="shared" si="66"/>
        <v>1.0073260073260074E-2</v>
      </c>
      <c r="S239" s="2">
        <f t="shared" si="67"/>
        <v>1.0012532330746874E-2</v>
      </c>
      <c r="T239" s="2">
        <f t="shared" si="68"/>
        <v>9.3435425144570566E-3</v>
      </c>
      <c r="U239" s="2">
        <f t="shared" si="69"/>
        <v>9.5269599735362219E-3</v>
      </c>
      <c r="V239" s="2">
        <f t="shared" si="70"/>
        <v>9.5003612813445021E-3</v>
      </c>
      <c r="W239" s="2">
        <f t="shared" si="71"/>
        <v>9.1804482681740081E-3</v>
      </c>
      <c r="X239" s="2">
        <f t="shared" si="72"/>
        <v>9.5696836510451265E-3</v>
      </c>
      <c r="Y239" s="2">
        <f t="shared" si="73"/>
        <v>8.7955685305786367E-3</v>
      </c>
      <c r="Z239" s="3">
        <f t="shared" si="74"/>
        <v>8.4802366355764408E-3</v>
      </c>
    </row>
    <row r="240" spans="1:26" x14ac:dyDescent="0.2">
      <c r="A240" s="42"/>
      <c r="B240" s="31" t="s">
        <v>35</v>
      </c>
      <c r="C240" s="36">
        <v>136</v>
      </c>
      <c r="D240" s="36">
        <v>257</v>
      </c>
      <c r="E240" s="36">
        <v>240</v>
      </c>
      <c r="F240" s="36">
        <v>215</v>
      </c>
      <c r="G240" s="36">
        <v>234</v>
      </c>
      <c r="H240" s="36">
        <v>229</v>
      </c>
      <c r="I240" s="36">
        <v>209</v>
      </c>
      <c r="J240" s="36">
        <v>218</v>
      </c>
      <c r="K240" s="36">
        <v>199</v>
      </c>
      <c r="L240" s="49">
        <v>219</v>
      </c>
      <c r="M240" s="20">
        <f t="shared" si="63"/>
        <v>83</v>
      </c>
      <c r="O240" s="42"/>
      <c r="P240" s="31" t="s">
        <v>35</v>
      </c>
      <c r="Q240" s="2">
        <f t="shared" si="65"/>
        <v>1.5464210586161806E-3</v>
      </c>
      <c r="R240" s="2">
        <f t="shared" si="66"/>
        <v>3.1803781803781805E-3</v>
      </c>
      <c r="S240" s="2">
        <f t="shared" si="67"/>
        <v>3.1997440204783617E-3</v>
      </c>
      <c r="T240" s="2">
        <f t="shared" si="68"/>
        <v>2.8780252730777468E-3</v>
      </c>
      <c r="U240" s="2">
        <f t="shared" si="69"/>
        <v>3.096261991399272E-3</v>
      </c>
      <c r="V240" s="2">
        <f t="shared" si="70"/>
        <v>3.0642010329970295E-3</v>
      </c>
      <c r="W240" s="2">
        <f t="shared" si="71"/>
        <v>2.7410195543548111E-3</v>
      </c>
      <c r="X240" s="2">
        <f t="shared" si="72"/>
        <v>2.7853017836152708E-3</v>
      </c>
      <c r="Y240" s="2">
        <f t="shared" si="73"/>
        <v>2.4827207625321254E-3</v>
      </c>
      <c r="Z240" s="3">
        <f t="shared" si="74"/>
        <v>2.6120560101142625E-3</v>
      </c>
    </row>
    <row r="241" spans="1:26" ht="38.25" x14ac:dyDescent="0.2">
      <c r="A241" s="42"/>
      <c r="B241" s="31" t="s">
        <v>36</v>
      </c>
      <c r="C241" s="36">
        <v>744</v>
      </c>
      <c r="D241" s="36">
        <v>798</v>
      </c>
      <c r="E241" s="36">
        <v>596</v>
      </c>
      <c r="F241" s="36">
        <v>797</v>
      </c>
      <c r="G241" s="36">
        <v>912</v>
      </c>
      <c r="H241" s="36">
        <v>853</v>
      </c>
      <c r="I241" s="36">
        <v>867</v>
      </c>
      <c r="J241" s="36">
        <v>793</v>
      </c>
      <c r="K241" s="36">
        <v>827</v>
      </c>
      <c r="L241" s="49">
        <v>877</v>
      </c>
      <c r="M241" s="20">
        <f t="shared" si="63"/>
        <v>133</v>
      </c>
      <c r="O241" s="42"/>
      <c r="P241" s="31" t="s">
        <v>36</v>
      </c>
      <c r="Q241" s="2">
        <f t="shared" si="65"/>
        <v>8.4598328500767525E-3</v>
      </c>
      <c r="R241" s="2">
        <f t="shared" si="66"/>
        <v>9.8752598752598758E-3</v>
      </c>
      <c r="S241" s="2">
        <f t="shared" si="67"/>
        <v>7.9460309841879323E-3</v>
      </c>
      <c r="T241" s="2">
        <f t="shared" si="68"/>
        <v>1.0668772756478904E-2</v>
      </c>
      <c r="U241" s="2">
        <f t="shared" si="69"/>
        <v>1.2067482633145882E-2</v>
      </c>
      <c r="V241" s="2">
        <f t="shared" si="70"/>
        <v>1.1413814328150506E-2</v>
      </c>
      <c r="W241" s="2">
        <f t="shared" si="71"/>
        <v>1.1370640926438379E-2</v>
      </c>
      <c r="X241" s="2">
        <f t="shared" si="72"/>
        <v>1.0131854653242704E-2</v>
      </c>
      <c r="Y241" s="2">
        <f t="shared" si="73"/>
        <v>1.0317638545799337E-2</v>
      </c>
      <c r="Z241" s="3">
        <f t="shared" si="74"/>
        <v>1.0460151236850266E-2</v>
      </c>
    </row>
    <row r="242" spans="1:26" x14ac:dyDescent="0.2">
      <c r="A242" s="42"/>
      <c r="B242" s="31" t="s">
        <v>48</v>
      </c>
      <c r="C242" s="36">
        <v>5412</v>
      </c>
      <c r="D242" s="36">
        <v>4394</v>
      </c>
      <c r="E242" s="36">
        <v>3257</v>
      </c>
      <c r="F242" s="36">
        <v>3214</v>
      </c>
      <c r="G242" s="36">
        <v>3423</v>
      </c>
      <c r="H242" s="36">
        <v>3463</v>
      </c>
      <c r="I242" s="36">
        <v>3565</v>
      </c>
      <c r="J242" s="36">
        <v>3777</v>
      </c>
      <c r="K242" s="36">
        <v>3672</v>
      </c>
      <c r="L242" s="49">
        <v>4049</v>
      </c>
      <c r="M242" s="20">
        <f t="shared" si="63"/>
        <v>-1363</v>
      </c>
      <c r="O242" s="42"/>
      <c r="P242" s="31" t="s">
        <v>48</v>
      </c>
      <c r="Q242" s="2">
        <f t="shared" si="65"/>
        <v>6.1538461538461542E-2</v>
      </c>
      <c r="R242" s="2">
        <f t="shared" si="66"/>
        <v>5.4375804375804374E-2</v>
      </c>
      <c r="S242" s="2">
        <f t="shared" si="67"/>
        <v>4.3423192811241768E-2</v>
      </c>
      <c r="T242" s="2">
        <f t="shared" si="68"/>
        <v>4.302313129149711E-2</v>
      </c>
      <c r="U242" s="2">
        <f t="shared" si="69"/>
        <v>4.5292755540853456E-2</v>
      </c>
      <c r="V242" s="2">
        <f t="shared" si="70"/>
        <v>4.6337677629994377E-2</v>
      </c>
      <c r="W242" s="2">
        <f t="shared" si="71"/>
        <v>4.675471153720049E-2</v>
      </c>
      <c r="X242" s="2">
        <f t="shared" si="72"/>
        <v>4.8257269893187509E-2</v>
      </c>
      <c r="Y242" s="2">
        <f t="shared" si="73"/>
        <v>4.5811812261396814E-2</v>
      </c>
      <c r="Z242" s="3">
        <f t="shared" si="74"/>
        <v>4.8293218196130819E-2</v>
      </c>
    </row>
    <row r="243" spans="1:26" ht="25.5" x14ac:dyDescent="0.2">
      <c r="A243" s="42"/>
      <c r="B243" s="31" t="s">
        <v>49</v>
      </c>
      <c r="C243" s="36">
        <v>12654</v>
      </c>
      <c r="D243" s="36">
        <v>11784</v>
      </c>
      <c r="E243" s="36">
        <v>11820</v>
      </c>
      <c r="F243" s="36">
        <v>12105</v>
      </c>
      <c r="G243" s="36">
        <v>12244</v>
      </c>
      <c r="H243" s="36">
        <v>12635</v>
      </c>
      <c r="I243" s="36">
        <v>12538</v>
      </c>
      <c r="J243" s="36">
        <v>12805</v>
      </c>
      <c r="K243" s="36">
        <v>13319</v>
      </c>
      <c r="L243" s="49">
        <v>13711</v>
      </c>
      <c r="M243" s="20">
        <f t="shared" si="63"/>
        <v>1057</v>
      </c>
      <c r="O243" s="42"/>
      <c r="P243" s="31" t="s">
        <v>49</v>
      </c>
      <c r="Q243" s="2">
        <f t="shared" si="65"/>
        <v>0.14388538290977315</v>
      </c>
      <c r="R243" s="2">
        <f t="shared" si="66"/>
        <v>0.14582714582714582</v>
      </c>
      <c r="S243" s="2">
        <f t="shared" si="67"/>
        <v>0.15758739300855931</v>
      </c>
      <c r="T243" s="2">
        <f t="shared" si="68"/>
        <v>0.16203951595630756</v>
      </c>
      <c r="U243" s="2">
        <f t="shared" si="69"/>
        <v>0.16201124710552431</v>
      </c>
      <c r="V243" s="2">
        <f t="shared" si="70"/>
        <v>0.16906628843632082</v>
      </c>
      <c r="W243" s="2">
        <f t="shared" si="71"/>
        <v>0.1644349434090939</v>
      </c>
      <c r="X243" s="2">
        <f t="shared" si="72"/>
        <v>0.16360453825318139</v>
      </c>
      <c r="Y243" s="2">
        <f t="shared" si="73"/>
        <v>0.16616762731741397</v>
      </c>
      <c r="Z243" s="3">
        <f t="shared" si="74"/>
        <v>0.16353378974738197</v>
      </c>
    </row>
    <row r="244" spans="1:26" x14ac:dyDescent="0.2">
      <c r="A244" s="42"/>
      <c r="B244" s="31" t="s">
        <v>50</v>
      </c>
      <c r="C244" s="36">
        <v>3962</v>
      </c>
      <c r="D244" s="36">
        <v>3862</v>
      </c>
      <c r="E244" s="36">
        <v>3519</v>
      </c>
      <c r="F244" s="36">
        <v>3669</v>
      </c>
      <c r="G244" s="36">
        <v>3818</v>
      </c>
      <c r="H244" s="36">
        <v>3755</v>
      </c>
      <c r="I244" s="36">
        <v>3781</v>
      </c>
      <c r="J244" s="36">
        <v>4098</v>
      </c>
      <c r="K244" s="36">
        <v>4389</v>
      </c>
      <c r="L244" s="49">
        <v>4433</v>
      </c>
      <c r="M244" s="20">
        <f t="shared" si="63"/>
        <v>471</v>
      </c>
      <c r="O244" s="42"/>
      <c r="P244" s="31" t="s">
        <v>50</v>
      </c>
      <c r="Q244" s="2">
        <f t="shared" si="65"/>
        <v>4.5050884075274321E-2</v>
      </c>
      <c r="R244" s="2">
        <f t="shared" si="66"/>
        <v>4.7792297792297794E-2</v>
      </c>
      <c r="S244" s="2">
        <f t="shared" si="67"/>
        <v>4.691624670026398E-2</v>
      </c>
      <c r="T244" s="2">
        <f t="shared" si="68"/>
        <v>4.9113835939173268E-2</v>
      </c>
      <c r="U244" s="2">
        <f t="shared" si="69"/>
        <v>5.0519351637446246E-2</v>
      </c>
      <c r="V244" s="2">
        <f t="shared" si="70"/>
        <v>5.0244868466829018E-2</v>
      </c>
      <c r="W244" s="2">
        <f t="shared" si="71"/>
        <v>4.9587535574237042E-2</v>
      </c>
      <c r="X244" s="2">
        <f t="shared" si="72"/>
        <v>5.2358562886492564E-2</v>
      </c>
      <c r="Y244" s="2">
        <f t="shared" si="73"/>
        <v>5.4757092596751253E-2</v>
      </c>
      <c r="Z244" s="3">
        <f t="shared" si="74"/>
        <v>5.287326161112569E-2</v>
      </c>
    </row>
    <row r="245" spans="1:26" x14ac:dyDescent="0.2">
      <c r="A245" s="42"/>
      <c r="B245" s="31" t="s">
        <v>51</v>
      </c>
      <c r="C245" s="36">
        <v>2701</v>
      </c>
      <c r="D245" s="36">
        <v>2670</v>
      </c>
      <c r="E245" s="36">
        <v>2305</v>
      </c>
      <c r="F245" s="36">
        <v>2504</v>
      </c>
      <c r="G245" s="36">
        <v>2629</v>
      </c>
      <c r="H245" s="36">
        <v>2678</v>
      </c>
      <c r="I245" s="36">
        <v>2702</v>
      </c>
      <c r="J245" s="36">
        <v>2981</v>
      </c>
      <c r="K245" s="36">
        <v>3085</v>
      </c>
      <c r="L245" s="49">
        <v>3064</v>
      </c>
      <c r="M245" s="20">
        <f t="shared" si="63"/>
        <v>363</v>
      </c>
      <c r="O245" s="42"/>
      <c r="P245" s="31" t="s">
        <v>51</v>
      </c>
      <c r="Q245" s="2">
        <f t="shared" si="65"/>
        <v>3.0712377053840469E-2</v>
      </c>
      <c r="R245" s="2">
        <f t="shared" si="66"/>
        <v>3.3041283041283044E-2</v>
      </c>
      <c r="S245" s="2">
        <f t="shared" si="67"/>
        <v>3.0730874863344266E-2</v>
      </c>
      <c r="T245" s="2">
        <f t="shared" si="68"/>
        <v>3.3518954808310131E-2</v>
      </c>
      <c r="U245" s="2">
        <f t="shared" si="69"/>
        <v>3.4786635792259345E-2</v>
      </c>
      <c r="V245" s="2">
        <f t="shared" si="70"/>
        <v>3.5833757058367006E-2</v>
      </c>
      <c r="W245" s="2">
        <f t="shared" si="71"/>
        <v>3.5436530315151676E-2</v>
      </c>
      <c r="X245" s="2">
        <f t="shared" si="72"/>
        <v>3.8087085398885882E-2</v>
      </c>
      <c r="Y245" s="2">
        <f t="shared" si="73"/>
        <v>3.8488409811113608E-2</v>
      </c>
      <c r="Z245" s="3">
        <f t="shared" si="74"/>
        <v>3.6544929748813244E-2</v>
      </c>
    </row>
    <row r="246" spans="1:26" x14ac:dyDescent="0.2">
      <c r="A246" s="42"/>
      <c r="B246" s="31" t="s">
        <v>54</v>
      </c>
      <c r="C246" s="36">
        <v>661</v>
      </c>
      <c r="D246" s="36">
        <v>591</v>
      </c>
      <c r="E246" s="36">
        <v>682</v>
      </c>
      <c r="F246" s="36">
        <v>607</v>
      </c>
      <c r="G246" s="36">
        <v>562</v>
      </c>
      <c r="H246" s="36">
        <v>605</v>
      </c>
      <c r="I246" s="36">
        <v>601</v>
      </c>
      <c r="J246" s="36">
        <v>619</v>
      </c>
      <c r="K246" s="36">
        <v>684</v>
      </c>
      <c r="L246" s="49">
        <v>722</v>
      </c>
      <c r="M246" s="20">
        <f t="shared" si="63"/>
        <v>61</v>
      </c>
      <c r="O246" s="42"/>
      <c r="P246" s="31" t="s">
        <v>54</v>
      </c>
      <c r="Q246" s="2">
        <f t="shared" si="65"/>
        <v>7.51606117459776E-3</v>
      </c>
      <c r="R246" s="2">
        <f t="shared" si="66"/>
        <v>7.3136323136323133E-3</v>
      </c>
      <c r="S246" s="2">
        <f t="shared" si="67"/>
        <v>9.0926059248593438E-3</v>
      </c>
      <c r="T246" s="2">
        <f t="shared" si="68"/>
        <v>8.1254015849218254E-3</v>
      </c>
      <c r="U246" s="2">
        <f t="shared" si="69"/>
        <v>7.4363215348991069E-3</v>
      </c>
      <c r="V246" s="2">
        <f t="shared" si="70"/>
        <v>8.0953782749484844E-3</v>
      </c>
      <c r="W246" s="2">
        <f t="shared" si="71"/>
        <v>7.8820705845322556E-3</v>
      </c>
      <c r="X246" s="2">
        <f t="shared" si="72"/>
        <v>7.9087238718250109E-3</v>
      </c>
      <c r="Y246" s="2">
        <f t="shared" si="73"/>
        <v>8.533572872220974E-3</v>
      </c>
      <c r="Z246" s="3">
        <f t="shared" si="74"/>
        <v>8.6114357959018156E-3</v>
      </c>
    </row>
    <row r="247" spans="1:26" x14ac:dyDescent="0.2">
      <c r="A247" s="42"/>
      <c r="B247" s="31" t="s">
        <v>55</v>
      </c>
      <c r="C247" s="36">
        <v>600</v>
      </c>
      <c r="D247" s="36">
        <v>601</v>
      </c>
      <c r="E247" s="36">
        <v>532</v>
      </c>
      <c r="F247" s="36">
        <v>558</v>
      </c>
      <c r="G247" s="36">
        <v>627</v>
      </c>
      <c r="H247" s="36">
        <v>472</v>
      </c>
      <c r="I247" s="36">
        <v>478</v>
      </c>
      <c r="J247" s="36">
        <v>498</v>
      </c>
      <c r="K247" s="36">
        <v>620</v>
      </c>
      <c r="L247" s="49">
        <v>647</v>
      </c>
      <c r="M247" s="20">
        <f t="shared" si="63"/>
        <v>47</v>
      </c>
      <c r="O247" s="42"/>
      <c r="P247" s="31" t="s">
        <v>55</v>
      </c>
      <c r="Q247" s="2">
        <f t="shared" si="65"/>
        <v>6.8224458468360907E-3</v>
      </c>
      <c r="R247" s="2">
        <f t="shared" si="66"/>
        <v>7.4373824373824378E-3</v>
      </c>
      <c r="S247" s="2">
        <f t="shared" si="67"/>
        <v>7.0927659120603682E-3</v>
      </c>
      <c r="T247" s="2">
        <f t="shared" si="68"/>
        <v>7.4694795459413149E-3</v>
      </c>
      <c r="U247" s="2">
        <f t="shared" si="69"/>
        <v>8.2963943102877941E-3</v>
      </c>
      <c r="V247" s="2">
        <f t="shared" si="70"/>
        <v>6.3157331335135279E-3</v>
      </c>
      <c r="W247" s="2">
        <f t="shared" si="71"/>
        <v>6.268934674553109E-3</v>
      </c>
      <c r="X247" s="2">
        <f t="shared" si="72"/>
        <v>6.3627536157816736E-3</v>
      </c>
      <c r="Y247" s="2">
        <f t="shared" si="73"/>
        <v>7.7351099134166726E-3</v>
      </c>
      <c r="Z247" s="3">
        <f t="shared" si="74"/>
        <v>7.7168960664106296E-3</v>
      </c>
    </row>
    <row r="248" spans="1:26" x14ac:dyDescent="0.2">
      <c r="A248" s="42"/>
      <c r="B248" s="31" t="s">
        <v>56</v>
      </c>
      <c r="C248" s="36">
        <v>1277</v>
      </c>
      <c r="D248" s="36">
        <v>1328</v>
      </c>
      <c r="E248" s="36">
        <v>1319</v>
      </c>
      <c r="F248" s="36">
        <v>1566</v>
      </c>
      <c r="G248" s="36">
        <v>1711</v>
      </c>
      <c r="H248" s="36">
        <v>1916</v>
      </c>
      <c r="I248" s="36">
        <v>2029</v>
      </c>
      <c r="J248" s="36">
        <v>2024</v>
      </c>
      <c r="K248" s="36">
        <v>2707</v>
      </c>
      <c r="L248" s="49">
        <v>2974</v>
      </c>
      <c r="M248" s="20">
        <f t="shared" si="63"/>
        <v>1697</v>
      </c>
      <c r="O248" s="42"/>
      <c r="P248" s="31" t="s">
        <v>56</v>
      </c>
      <c r="Q248" s="2">
        <f t="shared" si="65"/>
        <v>1.4520438910682814E-2</v>
      </c>
      <c r="R248" s="2">
        <f t="shared" si="66"/>
        <v>1.6434016434016433E-2</v>
      </c>
      <c r="S248" s="2">
        <f t="shared" si="67"/>
        <v>1.7585259845878998E-2</v>
      </c>
      <c r="T248" s="2">
        <f t="shared" si="68"/>
        <v>2.096273291925466E-2</v>
      </c>
      <c r="U248" s="2">
        <f t="shared" si="69"/>
        <v>2.2639761826000662E-2</v>
      </c>
      <c r="V248" s="2">
        <f t="shared" si="70"/>
        <v>2.5637594669093051E-2</v>
      </c>
      <c r="W248" s="2">
        <f t="shared" si="71"/>
        <v>2.6610185051607234E-2</v>
      </c>
      <c r="X248" s="2">
        <f t="shared" si="72"/>
        <v>2.5859866101088567E-2</v>
      </c>
      <c r="Y248" s="2">
        <f t="shared" si="73"/>
        <v>3.3772487960675703E-2</v>
      </c>
      <c r="Z248" s="3">
        <f t="shared" si="74"/>
        <v>3.5471482073423821E-2</v>
      </c>
    </row>
    <row r="249" spans="1:26" x14ac:dyDescent="0.2">
      <c r="A249" s="42"/>
      <c r="B249" s="31" t="s">
        <v>57</v>
      </c>
      <c r="C249" s="36">
        <v>521</v>
      </c>
      <c r="D249" s="36">
        <v>537</v>
      </c>
      <c r="E249" s="36">
        <v>526</v>
      </c>
      <c r="F249" s="36">
        <v>494</v>
      </c>
      <c r="G249" s="36">
        <v>739</v>
      </c>
      <c r="H249" s="36">
        <v>530</v>
      </c>
      <c r="I249" s="36">
        <v>545</v>
      </c>
      <c r="J249" s="36">
        <v>676</v>
      </c>
      <c r="K249" s="36">
        <v>684</v>
      </c>
      <c r="L249" s="49">
        <v>720</v>
      </c>
      <c r="M249" s="20">
        <f t="shared" si="63"/>
        <v>199</v>
      </c>
      <c r="O249" s="42"/>
      <c r="P249" s="31" t="s">
        <v>57</v>
      </c>
      <c r="Q249" s="2">
        <f t="shared" si="65"/>
        <v>5.9241571436693388E-3</v>
      </c>
      <c r="R249" s="2">
        <f t="shared" si="66"/>
        <v>6.6453816453816454E-3</v>
      </c>
      <c r="S249" s="2">
        <f t="shared" si="67"/>
        <v>7.012772311548409E-3</v>
      </c>
      <c r="T249" s="2">
        <f t="shared" si="68"/>
        <v>6.6127650460484043E-3</v>
      </c>
      <c r="U249" s="2">
        <f t="shared" si="69"/>
        <v>9.7783658617267618E-3</v>
      </c>
      <c r="V249" s="2">
        <f t="shared" si="70"/>
        <v>7.0918189846656144E-3</v>
      </c>
      <c r="W249" s="2">
        <f t="shared" si="71"/>
        <v>7.1476347230783359E-3</v>
      </c>
      <c r="X249" s="2">
        <f t="shared" si="72"/>
        <v>8.6369908519446006E-3</v>
      </c>
      <c r="Y249" s="2">
        <f t="shared" si="73"/>
        <v>8.533572872220974E-3</v>
      </c>
      <c r="Z249" s="3">
        <f t="shared" si="74"/>
        <v>8.5875814031153835E-3</v>
      </c>
    </row>
    <row r="250" spans="1:26" x14ac:dyDescent="0.2">
      <c r="A250" s="42"/>
      <c r="B250" s="31" t="s">
        <v>58</v>
      </c>
      <c r="C250" s="36">
        <v>44</v>
      </c>
      <c r="D250" s="36">
        <v>85</v>
      </c>
      <c r="E250" s="36">
        <v>82</v>
      </c>
      <c r="F250" s="36">
        <v>86</v>
      </c>
      <c r="G250" s="36">
        <v>128</v>
      </c>
      <c r="H250" s="36">
        <v>104</v>
      </c>
      <c r="I250" s="36">
        <v>100</v>
      </c>
      <c r="J250" s="36">
        <v>133</v>
      </c>
      <c r="K250" s="36">
        <v>160</v>
      </c>
      <c r="L250" s="49">
        <v>121</v>
      </c>
      <c r="M250" s="20">
        <f t="shared" si="63"/>
        <v>77</v>
      </c>
      <c r="O250" s="42"/>
      <c r="P250" s="31" t="s">
        <v>58</v>
      </c>
      <c r="Q250" s="2">
        <f t="shared" si="65"/>
        <v>5.0031269543464665E-4</v>
      </c>
      <c r="R250" s="2">
        <f t="shared" si="66"/>
        <v>1.0518760518760518E-3</v>
      </c>
      <c r="S250" s="2">
        <f t="shared" si="67"/>
        <v>1.0932458736634403E-3</v>
      </c>
      <c r="T250" s="2">
        <f t="shared" si="68"/>
        <v>1.1512101092310987E-3</v>
      </c>
      <c r="U250" s="2">
        <f t="shared" si="69"/>
        <v>1.6936817730731062E-3</v>
      </c>
      <c r="V250" s="2">
        <f t="shared" si="70"/>
        <v>1.391602215858913E-3</v>
      </c>
      <c r="W250" s="2">
        <f t="shared" si="71"/>
        <v>1.3114926097391442E-3</v>
      </c>
      <c r="X250" s="2">
        <f t="shared" si="72"/>
        <v>1.6992896202790413E-3</v>
      </c>
      <c r="Y250" s="2">
        <f t="shared" si="73"/>
        <v>1.9961573970107543E-3</v>
      </c>
      <c r="Z250" s="3">
        <f t="shared" si="74"/>
        <v>1.4431907635791131E-3</v>
      </c>
    </row>
    <row r="251" spans="1:26" ht="38.25" x14ac:dyDescent="0.2">
      <c r="A251" s="42"/>
      <c r="B251" s="31" t="s">
        <v>59</v>
      </c>
      <c r="C251" s="36">
        <v>103</v>
      </c>
      <c r="D251" s="36">
        <v>90</v>
      </c>
      <c r="E251" s="36">
        <v>64</v>
      </c>
      <c r="F251" s="36">
        <v>72</v>
      </c>
      <c r="G251" s="36">
        <v>104</v>
      </c>
      <c r="H251" s="36">
        <v>87</v>
      </c>
      <c r="I251" s="36">
        <v>84</v>
      </c>
      <c r="J251" s="36">
        <v>89</v>
      </c>
      <c r="K251" s="36">
        <v>112</v>
      </c>
      <c r="L251" s="49">
        <v>127</v>
      </c>
      <c r="M251" s="20">
        <f t="shared" si="63"/>
        <v>24</v>
      </c>
      <c r="O251" s="42"/>
      <c r="P251" s="31" t="s">
        <v>59</v>
      </c>
      <c r="Q251" s="2">
        <f t="shared" si="65"/>
        <v>1.1711865370401956E-3</v>
      </c>
      <c r="R251" s="2">
        <f t="shared" si="66"/>
        <v>1.1137511137511138E-3</v>
      </c>
      <c r="S251" s="2">
        <f t="shared" si="67"/>
        <v>8.5326507212756311E-4</v>
      </c>
      <c r="T251" s="2">
        <f t="shared" si="68"/>
        <v>9.6380381237952449E-4</v>
      </c>
      <c r="U251" s="2">
        <f t="shared" si="69"/>
        <v>1.3761164406218987E-3</v>
      </c>
      <c r="V251" s="2">
        <f t="shared" si="70"/>
        <v>1.164128776728129E-3</v>
      </c>
      <c r="W251" s="2">
        <f t="shared" si="71"/>
        <v>1.101653792180881E-3</v>
      </c>
      <c r="X251" s="2">
        <f t="shared" si="72"/>
        <v>1.1371186180814637E-3</v>
      </c>
      <c r="Y251" s="2">
        <f t="shared" si="73"/>
        <v>1.397310177907528E-3</v>
      </c>
      <c r="Z251" s="3">
        <f t="shared" si="74"/>
        <v>1.5147539419384079E-3</v>
      </c>
    </row>
    <row r="252" spans="1:26" x14ac:dyDescent="0.2">
      <c r="A252" s="42"/>
      <c r="B252" s="31" t="s">
        <v>60</v>
      </c>
      <c r="C252" s="36">
        <v>283</v>
      </c>
      <c r="D252" s="36">
        <v>288</v>
      </c>
      <c r="E252" s="36">
        <v>272</v>
      </c>
      <c r="F252" s="36">
        <v>257</v>
      </c>
      <c r="G252" s="36">
        <v>363</v>
      </c>
      <c r="H252" s="36">
        <v>165</v>
      </c>
      <c r="I252" s="36">
        <v>194</v>
      </c>
      <c r="J252" s="36">
        <v>258</v>
      </c>
      <c r="K252" s="36">
        <v>235</v>
      </c>
      <c r="L252" s="49">
        <v>251</v>
      </c>
      <c r="M252" s="20">
        <f t="shared" si="63"/>
        <v>-32</v>
      </c>
      <c r="O252" s="42"/>
      <c r="P252" s="31" t="s">
        <v>60</v>
      </c>
      <c r="Q252" s="2">
        <f t="shared" si="65"/>
        <v>3.2179202910910228E-3</v>
      </c>
      <c r="R252" s="2">
        <f t="shared" si="66"/>
        <v>3.564003564003564E-3</v>
      </c>
      <c r="S252" s="2">
        <f t="shared" si="67"/>
        <v>3.6263765565421433E-3</v>
      </c>
      <c r="T252" s="2">
        <f t="shared" si="68"/>
        <v>3.4402441636324694E-3</v>
      </c>
      <c r="U252" s="2">
        <f t="shared" si="69"/>
        <v>4.8031756533245124E-3</v>
      </c>
      <c r="V252" s="2">
        <f t="shared" si="70"/>
        <v>2.2078304386223139E-3</v>
      </c>
      <c r="W252" s="2">
        <f t="shared" si="71"/>
        <v>2.5442956628939396E-3</v>
      </c>
      <c r="X252" s="2">
        <f t="shared" si="72"/>
        <v>3.2963663310676137E-3</v>
      </c>
      <c r="Y252" s="2">
        <f t="shared" si="73"/>
        <v>2.9318561768595453E-3</v>
      </c>
      <c r="Z252" s="3">
        <f t="shared" si="74"/>
        <v>2.9937262946971685E-3</v>
      </c>
    </row>
    <row r="253" spans="1:26" ht="25.5" x14ac:dyDescent="0.2">
      <c r="A253" s="42"/>
      <c r="B253" s="31" t="s">
        <v>61</v>
      </c>
      <c r="C253" s="36">
        <v>91</v>
      </c>
      <c r="D253" s="36">
        <v>74</v>
      </c>
      <c r="E253" s="36">
        <v>108</v>
      </c>
      <c r="F253" s="36">
        <v>79</v>
      </c>
      <c r="G253" s="36">
        <v>144</v>
      </c>
      <c r="H253" s="36">
        <v>174</v>
      </c>
      <c r="I253" s="36">
        <v>167</v>
      </c>
      <c r="J253" s="36">
        <v>196</v>
      </c>
      <c r="K253" s="36">
        <v>177</v>
      </c>
      <c r="L253" s="49">
        <v>221</v>
      </c>
      <c r="M253" s="20">
        <f t="shared" si="63"/>
        <v>130</v>
      </c>
      <c r="O253" s="42"/>
      <c r="P253" s="31" t="s">
        <v>61</v>
      </c>
      <c r="Q253" s="2">
        <f t="shared" si="65"/>
        <v>1.0347376201034738E-3</v>
      </c>
      <c r="R253" s="2">
        <f t="shared" si="66"/>
        <v>9.1575091575091575E-4</v>
      </c>
      <c r="S253" s="2">
        <f t="shared" si="67"/>
        <v>1.4398848092152627E-3</v>
      </c>
      <c r="T253" s="2">
        <f t="shared" si="68"/>
        <v>1.0575069608053116E-3</v>
      </c>
      <c r="U253" s="2">
        <f t="shared" si="69"/>
        <v>1.9053919947072445E-3</v>
      </c>
      <c r="V253" s="2">
        <f t="shared" si="70"/>
        <v>2.3282575534562581E-3</v>
      </c>
      <c r="W253" s="2">
        <f t="shared" si="71"/>
        <v>2.1901926582643706E-3</v>
      </c>
      <c r="X253" s="2">
        <f t="shared" si="72"/>
        <v>2.5042162825164816E-3</v>
      </c>
      <c r="Y253" s="2">
        <f t="shared" si="73"/>
        <v>2.208249120443147E-3</v>
      </c>
      <c r="Z253" s="3">
        <f t="shared" si="74"/>
        <v>2.6359104029006941E-3</v>
      </c>
    </row>
    <row r="254" spans="1:26" x14ac:dyDescent="0.2">
      <c r="A254" s="42"/>
      <c r="B254" s="31" t="s">
        <v>62</v>
      </c>
      <c r="C254" s="36">
        <v>990</v>
      </c>
      <c r="D254" s="36">
        <v>1030</v>
      </c>
      <c r="E254" s="36">
        <v>908</v>
      </c>
      <c r="F254" s="36">
        <v>883</v>
      </c>
      <c r="G254" s="36">
        <v>872</v>
      </c>
      <c r="H254" s="36">
        <v>841</v>
      </c>
      <c r="I254" s="36">
        <v>970</v>
      </c>
      <c r="J254" s="36">
        <v>970</v>
      </c>
      <c r="K254" s="36">
        <v>725</v>
      </c>
      <c r="L254" s="49">
        <v>730</v>
      </c>
      <c r="M254" s="20">
        <f t="shared" si="63"/>
        <v>-260</v>
      </c>
      <c r="O254" s="42"/>
      <c r="P254" s="31" t="s">
        <v>62</v>
      </c>
      <c r="Q254" s="2">
        <f t="shared" si="65"/>
        <v>1.125703564727955E-2</v>
      </c>
      <c r="R254" s="2">
        <f t="shared" si="66"/>
        <v>1.2746262746262746E-2</v>
      </c>
      <c r="S254" s="2">
        <f t="shared" si="67"/>
        <v>1.2105698210809802E-2</v>
      </c>
      <c r="T254" s="2">
        <f t="shared" si="68"/>
        <v>1.1819982865710002E-2</v>
      </c>
      <c r="U254" s="2">
        <f t="shared" si="69"/>
        <v>1.1538207079060536E-2</v>
      </c>
      <c r="V254" s="2">
        <f t="shared" si="70"/>
        <v>1.1253244841705248E-2</v>
      </c>
      <c r="W254" s="2">
        <f t="shared" si="71"/>
        <v>1.2721478314469698E-2</v>
      </c>
      <c r="X254" s="2">
        <f t="shared" si="72"/>
        <v>1.2393315275719323E-2</v>
      </c>
      <c r="Y254" s="2">
        <f t="shared" si="73"/>
        <v>9.0450882052049812E-3</v>
      </c>
      <c r="Z254" s="3">
        <f t="shared" si="74"/>
        <v>8.7068533670475422E-3</v>
      </c>
    </row>
    <row r="255" spans="1:26" ht="25.5" x14ac:dyDescent="0.2">
      <c r="A255" s="42"/>
      <c r="B255" s="31" t="s">
        <v>63</v>
      </c>
      <c r="C255" s="36">
        <v>741</v>
      </c>
      <c r="D255" s="36">
        <v>798</v>
      </c>
      <c r="E255" s="36">
        <v>679</v>
      </c>
      <c r="F255" s="36">
        <v>675</v>
      </c>
      <c r="G255" s="36">
        <v>683</v>
      </c>
      <c r="H255" s="36">
        <v>660</v>
      </c>
      <c r="I255" s="36">
        <v>823</v>
      </c>
      <c r="J255" s="36">
        <v>849</v>
      </c>
      <c r="K255" s="36">
        <v>595</v>
      </c>
      <c r="L255" s="49">
        <v>614</v>
      </c>
      <c r="M255" s="20">
        <f t="shared" si="63"/>
        <v>-127</v>
      </c>
      <c r="O255" s="42"/>
      <c r="P255" s="31" t="s">
        <v>63</v>
      </c>
      <c r="Q255" s="2">
        <f t="shared" si="65"/>
        <v>8.4257206208425729E-3</v>
      </c>
      <c r="R255" s="2">
        <f t="shared" si="66"/>
        <v>9.8752598752598758E-3</v>
      </c>
      <c r="S255" s="2">
        <f t="shared" si="67"/>
        <v>9.0526091246033655E-3</v>
      </c>
      <c r="T255" s="2">
        <f t="shared" si="68"/>
        <v>9.0356607410580422E-3</v>
      </c>
      <c r="U255" s="2">
        <f t="shared" si="69"/>
        <v>9.0373800860072771E-3</v>
      </c>
      <c r="V255" s="2">
        <f t="shared" si="70"/>
        <v>8.8313217544892554E-3</v>
      </c>
      <c r="W255" s="2">
        <f t="shared" si="71"/>
        <v>1.0793584178153156E-2</v>
      </c>
      <c r="X255" s="2">
        <f t="shared" si="72"/>
        <v>1.0847345019675984E-2</v>
      </c>
      <c r="Y255" s="2">
        <f t="shared" si="73"/>
        <v>7.4232103201337428E-3</v>
      </c>
      <c r="Z255" s="3">
        <f t="shared" si="74"/>
        <v>7.3232985854345079E-3</v>
      </c>
    </row>
    <row r="256" spans="1:26" ht="25.5" x14ac:dyDescent="0.2">
      <c r="A256" s="42"/>
      <c r="B256" s="31" t="s">
        <v>64</v>
      </c>
      <c r="C256" s="36">
        <v>234</v>
      </c>
      <c r="D256" s="36">
        <v>207</v>
      </c>
      <c r="E256" s="36">
        <v>193</v>
      </c>
      <c r="F256" s="36">
        <v>177</v>
      </c>
      <c r="G256" s="36">
        <v>134</v>
      </c>
      <c r="H256" s="36">
        <v>122</v>
      </c>
      <c r="I256" s="36">
        <v>107</v>
      </c>
      <c r="J256" s="36">
        <v>92</v>
      </c>
      <c r="K256" s="36">
        <v>69</v>
      </c>
      <c r="L256" s="49">
        <v>46</v>
      </c>
      <c r="M256" s="20">
        <f t="shared" si="63"/>
        <v>-188</v>
      </c>
      <c r="O256" s="42"/>
      <c r="P256" s="31" t="s">
        <v>64</v>
      </c>
      <c r="Q256" s="2">
        <f t="shared" si="65"/>
        <v>2.6607538802660754E-3</v>
      </c>
      <c r="R256" s="2">
        <f t="shared" si="66"/>
        <v>2.5616275616275616E-3</v>
      </c>
      <c r="S256" s="2">
        <f t="shared" si="67"/>
        <v>2.5731274831346826E-3</v>
      </c>
      <c r="T256" s="2">
        <f t="shared" si="68"/>
        <v>2.3693510387663313E-3</v>
      </c>
      <c r="U256" s="2">
        <f t="shared" si="69"/>
        <v>1.7730731061859079E-3</v>
      </c>
      <c r="V256" s="2">
        <f t="shared" si="70"/>
        <v>1.6324564455268017E-3</v>
      </c>
      <c r="W256" s="2">
        <f t="shared" si="71"/>
        <v>1.4032970924208843E-3</v>
      </c>
      <c r="X256" s="2">
        <f t="shared" si="72"/>
        <v>1.1754484591403895E-3</v>
      </c>
      <c r="Y256" s="2">
        <f t="shared" si="73"/>
        <v>8.6084287746088781E-4</v>
      </c>
      <c r="Z256" s="3">
        <f t="shared" si="74"/>
        <v>5.4865103408792729E-4</v>
      </c>
    </row>
    <row r="257" spans="1:26" ht="25.5" x14ac:dyDescent="0.2">
      <c r="A257" s="42"/>
      <c r="B257" s="31" t="s">
        <v>65</v>
      </c>
      <c r="C257" s="36">
        <v>15</v>
      </c>
      <c r="D257" s="36">
        <v>25</v>
      </c>
      <c r="E257" s="36">
        <v>36</v>
      </c>
      <c r="F257" s="36">
        <v>31</v>
      </c>
      <c r="G257" s="36">
        <v>55</v>
      </c>
      <c r="H257" s="36">
        <v>59</v>
      </c>
      <c r="I257" s="36">
        <v>40</v>
      </c>
      <c r="J257" s="36">
        <v>29</v>
      </c>
      <c r="K257" s="36">
        <v>61</v>
      </c>
      <c r="L257" s="49">
        <v>70</v>
      </c>
      <c r="M257" s="20">
        <f t="shared" si="63"/>
        <v>55</v>
      </c>
      <c r="O257" s="42"/>
      <c r="P257" s="31" t="s">
        <v>65</v>
      </c>
      <c r="Q257" s="2">
        <f t="shared" si="65"/>
        <v>1.7056114617090227E-4</v>
      </c>
      <c r="R257" s="2">
        <f t="shared" si="66"/>
        <v>3.0937530937530936E-4</v>
      </c>
      <c r="S257" s="2">
        <f t="shared" si="67"/>
        <v>4.7996160307175426E-4</v>
      </c>
      <c r="T257" s="2">
        <f t="shared" si="68"/>
        <v>4.1497108588562861E-4</v>
      </c>
      <c r="U257" s="2">
        <f t="shared" si="69"/>
        <v>7.2775388686735032E-4</v>
      </c>
      <c r="V257" s="2">
        <f t="shared" si="70"/>
        <v>7.8946664168919099E-4</v>
      </c>
      <c r="W257" s="2">
        <f t="shared" si="71"/>
        <v>5.2459704389565764E-4</v>
      </c>
      <c r="X257" s="2">
        <f t="shared" si="72"/>
        <v>3.7052179690294886E-4</v>
      </c>
      <c r="Y257" s="2">
        <f t="shared" si="73"/>
        <v>7.6103500761035003E-4</v>
      </c>
      <c r="Z257" s="3">
        <f t="shared" si="74"/>
        <v>8.3490374752510671E-4</v>
      </c>
    </row>
    <row r="258" spans="1:26" x14ac:dyDescent="0.2">
      <c r="A258" s="42"/>
      <c r="B258" s="31" t="s">
        <v>66</v>
      </c>
      <c r="C258" s="36">
        <v>623</v>
      </c>
      <c r="D258" s="36">
        <v>467</v>
      </c>
      <c r="E258" s="36">
        <v>406</v>
      </c>
      <c r="F258" s="36">
        <v>431</v>
      </c>
      <c r="G258" s="36">
        <v>420</v>
      </c>
      <c r="H258" s="36">
        <v>390</v>
      </c>
      <c r="I258" s="36">
        <v>391</v>
      </c>
      <c r="J258" s="36">
        <v>354</v>
      </c>
      <c r="K258" s="36">
        <v>384</v>
      </c>
      <c r="L258" s="49">
        <v>450</v>
      </c>
      <c r="M258" s="20">
        <f t="shared" si="63"/>
        <v>-173</v>
      </c>
      <c r="O258" s="42"/>
      <c r="P258" s="31" t="s">
        <v>66</v>
      </c>
      <c r="Q258" s="2">
        <f t="shared" si="65"/>
        <v>7.0839729376314742E-3</v>
      </c>
      <c r="R258" s="2">
        <f t="shared" si="66"/>
        <v>5.7791307791307794E-3</v>
      </c>
      <c r="S258" s="2">
        <f t="shared" si="67"/>
        <v>5.4129003013092284E-3</v>
      </c>
      <c r="T258" s="2">
        <f t="shared" si="68"/>
        <v>5.7694367102163208E-3</v>
      </c>
      <c r="U258" s="2">
        <f t="shared" si="69"/>
        <v>5.5573933178961294E-3</v>
      </c>
      <c r="V258" s="2">
        <f t="shared" si="70"/>
        <v>5.2185083094709239E-3</v>
      </c>
      <c r="W258" s="2">
        <f t="shared" si="71"/>
        <v>5.1279361040800532E-3</v>
      </c>
      <c r="X258" s="2">
        <f t="shared" si="72"/>
        <v>4.5229212449532374E-3</v>
      </c>
      <c r="Y258" s="2">
        <f t="shared" si="73"/>
        <v>4.7907777528258099E-3</v>
      </c>
      <c r="Z258" s="3">
        <f t="shared" si="74"/>
        <v>5.3672383769471149E-3</v>
      </c>
    </row>
    <row r="259" spans="1:26" x14ac:dyDescent="0.2">
      <c r="A259" s="42"/>
      <c r="B259" s="31" t="s">
        <v>67</v>
      </c>
      <c r="C259" s="36">
        <v>1488</v>
      </c>
      <c r="D259" s="36">
        <v>1679</v>
      </c>
      <c r="E259" s="36">
        <v>1519</v>
      </c>
      <c r="F259" s="36">
        <v>1510</v>
      </c>
      <c r="G259" s="36">
        <v>1452</v>
      </c>
      <c r="H259" s="36">
        <v>1434</v>
      </c>
      <c r="I259" s="36">
        <v>1686</v>
      </c>
      <c r="J259" s="36">
        <v>1988</v>
      </c>
      <c r="K259" s="36">
        <v>1678</v>
      </c>
      <c r="L259" s="49">
        <v>1957</v>
      </c>
      <c r="M259" s="20">
        <f t="shared" si="63"/>
        <v>469</v>
      </c>
      <c r="O259" s="42"/>
      <c r="P259" s="31" t="s">
        <v>67</v>
      </c>
      <c r="Q259" s="2">
        <f t="shared" si="65"/>
        <v>1.6919665700153505E-2</v>
      </c>
      <c r="R259" s="2">
        <f t="shared" si="66"/>
        <v>2.0777645777645778E-2</v>
      </c>
      <c r="S259" s="2">
        <f t="shared" si="67"/>
        <v>2.0251713196277631E-2</v>
      </c>
      <c r="T259" s="2">
        <f t="shared" si="68"/>
        <v>2.0213107731848361E-2</v>
      </c>
      <c r="U259" s="2">
        <f t="shared" si="69"/>
        <v>1.9212702613298049E-2</v>
      </c>
      <c r="V259" s="2">
        <f t="shared" si="70"/>
        <v>1.9188053630208472E-2</v>
      </c>
      <c r="W259" s="2">
        <f t="shared" si="71"/>
        <v>2.2111765400201971E-2</v>
      </c>
      <c r="X259" s="2">
        <f t="shared" si="72"/>
        <v>2.5399908008381458E-2</v>
      </c>
      <c r="Y259" s="2">
        <f t="shared" si="73"/>
        <v>2.0934700701150284E-2</v>
      </c>
      <c r="Z259" s="3">
        <f t="shared" si="74"/>
        <v>2.334152334152334E-2</v>
      </c>
    </row>
    <row r="260" spans="1:26" x14ac:dyDescent="0.2">
      <c r="A260" s="42"/>
      <c r="B260" s="31" t="s">
        <v>68</v>
      </c>
      <c r="C260" s="36">
        <v>74</v>
      </c>
      <c r="D260" s="36">
        <v>127</v>
      </c>
      <c r="E260" s="36">
        <v>128</v>
      </c>
      <c r="F260" s="36">
        <v>164</v>
      </c>
      <c r="G260" s="36">
        <v>185</v>
      </c>
      <c r="H260" s="36">
        <v>194</v>
      </c>
      <c r="I260" s="36">
        <v>131</v>
      </c>
      <c r="J260" s="36">
        <v>205</v>
      </c>
      <c r="K260" s="36">
        <v>125</v>
      </c>
      <c r="L260" s="49">
        <v>139</v>
      </c>
      <c r="M260" s="20">
        <f t="shared" si="63"/>
        <v>65</v>
      </c>
      <c r="O260" s="42"/>
      <c r="P260" s="31" t="s">
        <v>68</v>
      </c>
      <c r="Q260" s="2">
        <f t="shared" si="65"/>
        <v>8.4143498777645119E-4</v>
      </c>
      <c r="R260" s="2">
        <f t="shared" si="66"/>
        <v>1.5716265716265716E-3</v>
      </c>
      <c r="S260" s="2">
        <f t="shared" si="67"/>
        <v>1.7065301442551262E-3</v>
      </c>
      <c r="T260" s="2">
        <f t="shared" si="68"/>
        <v>2.1953309059755837E-3</v>
      </c>
      <c r="U260" s="2">
        <f t="shared" si="69"/>
        <v>2.4478994376447238E-3</v>
      </c>
      <c r="V260" s="2">
        <f t="shared" si="70"/>
        <v>2.5958733641983566E-3</v>
      </c>
      <c r="W260" s="2">
        <f t="shared" si="71"/>
        <v>1.7180553187582789E-3</v>
      </c>
      <c r="X260" s="2">
        <f t="shared" si="72"/>
        <v>2.619205805693259E-3</v>
      </c>
      <c r="Y260" s="2">
        <f t="shared" si="73"/>
        <v>1.5594979664146518E-3</v>
      </c>
      <c r="Z260" s="3">
        <f t="shared" si="74"/>
        <v>1.6578802986569976E-3</v>
      </c>
    </row>
    <row r="261" spans="1:26" ht="25.5" x14ac:dyDescent="0.2">
      <c r="A261" s="42"/>
      <c r="B261" s="31" t="s">
        <v>69</v>
      </c>
      <c r="C261" s="36">
        <v>3109</v>
      </c>
      <c r="D261" s="36">
        <v>2770</v>
      </c>
      <c r="E261" s="36">
        <v>2901</v>
      </c>
      <c r="F261" s="36">
        <v>3017</v>
      </c>
      <c r="G261" s="36">
        <v>3801</v>
      </c>
      <c r="H261" s="36">
        <v>4130</v>
      </c>
      <c r="I261" s="36">
        <v>4319</v>
      </c>
      <c r="J261" s="36">
        <v>4658</v>
      </c>
      <c r="K261" s="36">
        <v>5447</v>
      </c>
      <c r="L261" s="49">
        <v>5345</v>
      </c>
      <c r="M261" s="20">
        <f t="shared" si="63"/>
        <v>2236</v>
      </c>
      <c r="O261" s="42"/>
      <c r="P261" s="31" t="s">
        <v>69</v>
      </c>
      <c r="Q261" s="2">
        <f t="shared" si="65"/>
        <v>3.5351640229689008E-2</v>
      </c>
      <c r="R261" s="2">
        <f t="shared" si="66"/>
        <v>3.427878427878428E-2</v>
      </c>
      <c r="S261" s="2">
        <f t="shared" si="67"/>
        <v>3.8676905847532195E-2</v>
      </c>
      <c r="T261" s="2">
        <f t="shared" si="68"/>
        <v>4.0386056971514241E-2</v>
      </c>
      <c r="U261" s="2">
        <f t="shared" si="69"/>
        <v>5.0294409526959974E-2</v>
      </c>
      <c r="V261" s="2">
        <f t="shared" si="70"/>
        <v>5.5262664918243373E-2</v>
      </c>
      <c r="W261" s="2">
        <f t="shared" si="71"/>
        <v>5.6643365814633632E-2</v>
      </c>
      <c r="X261" s="2">
        <f t="shared" si="72"/>
        <v>5.9513466550825372E-2</v>
      </c>
      <c r="Y261" s="2">
        <f t="shared" si="73"/>
        <v>6.7956683384484864E-2</v>
      </c>
      <c r="Z261" s="3">
        <f t="shared" si="74"/>
        <v>6.3750864721738507E-2</v>
      </c>
    </row>
    <row r="262" spans="1:26" ht="25.5" x14ac:dyDescent="0.2">
      <c r="A262" s="42"/>
      <c r="B262" s="31" t="s">
        <v>70</v>
      </c>
      <c r="C262" s="36">
        <v>5011</v>
      </c>
      <c r="D262" s="36">
        <v>5250</v>
      </c>
      <c r="E262" s="36">
        <v>4413</v>
      </c>
      <c r="F262" s="36">
        <v>4306</v>
      </c>
      <c r="G262" s="36">
        <v>4238</v>
      </c>
      <c r="H262" s="36">
        <v>4100</v>
      </c>
      <c r="I262" s="36">
        <v>4086</v>
      </c>
      <c r="J262" s="36">
        <v>4103</v>
      </c>
      <c r="K262" s="36">
        <v>4174</v>
      </c>
      <c r="L262" s="49">
        <v>4312</v>
      </c>
      <c r="M262" s="20">
        <f t="shared" si="63"/>
        <v>-699</v>
      </c>
      <c r="O262" s="42"/>
      <c r="P262" s="31" t="s">
        <v>70</v>
      </c>
      <c r="Q262" s="2">
        <f t="shared" si="65"/>
        <v>5.697879356415942E-2</v>
      </c>
      <c r="R262" s="2">
        <f t="shared" si="66"/>
        <v>6.4968814968814972E-2</v>
      </c>
      <c r="S262" s="2">
        <f t="shared" si="67"/>
        <v>5.8835293176545879E-2</v>
      </c>
      <c r="T262" s="2">
        <f t="shared" si="68"/>
        <v>5.76408224459199E-2</v>
      </c>
      <c r="U262" s="2">
        <f t="shared" si="69"/>
        <v>5.6076744955342372E-2</v>
      </c>
      <c r="V262" s="2">
        <f t="shared" si="70"/>
        <v>5.486124120213022E-2</v>
      </c>
      <c r="W262" s="2">
        <f t="shared" si="71"/>
        <v>5.3587588033941431E-2</v>
      </c>
      <c r="X262" s="2">
        <f t="shared" si="72"/>
        <v>5.242244595492411E-2</v>
      </c>
      <c r="Y262" s="2">
        <f t="shared" si="73"/>
        <v>5.2074756094518053E-2</v>
      </c>
      <c r="Z262" s="3">
        <f t="shared" si="74"/>
        <v>5.1430070847546576E-2</v>
      </c>
    </row>
    <row r="263" spans="1:26" x14ac:dyDescent="0.2">
      <c r="A263" s="42"/>
      <c r="B263" s="31" t="s">
        <v>71</v>
      </c>
      <c r="C263" s="36">
        <v>8993</v>
      </c>
      <c r="D263" s="36">
        <v>8839</v>
      </c>
      <c r="E263" s="36">
        <v>8414</v>
      </c>
      <c r="F263" s="36">
        <v>8367</v>
      </c>
      <c r="G263" s="36">
        <v>8138</v>
      </c>
      <c r="H263" s="36">
        <v>7947</v>
      </c>
      <c r="I263" s="36">
        <v>7999</v>
      </c>
      <c r="J263" s="36">
        <v>8055</v>
      </c>
      <c r="K263" s="36">
        <v>7858</v>
      </c>
      <c r="L263" s="49">
        <v>7764</v>
      </c>
      <c r="M263" s="20">
        <f t="shared" ref="M263:M326" si="75">L263-C263</f>
        <v>-1229</v>
      </c>
      <c r="O263" s="42"/>
      <c r="P263" s="31" t="s">
        <v>71</v>
      </c>
      <c r="Q263" s="2">
        <f t="shared" si="65"/>
        <v>0.10225709250099493</v>
      </c>
      <c r="R263" s="2">
        <f t="shared" si="66"/>
        <v>0.10938273438273438</v>
      </c>
      <c r="S263" s="2">
        <f t="shared" si="67"/>
        <v>0.11217769245127056</v>
      </c>
      <c r="T263" s="2">
        <f t="shared" si="68"/>
        <v>0.11200203469693724</v>
      </c>
      <c r="U263" s="2">
        <f t="shared" si="69"/>
        <v>0.10768111147866358</v>
      </c>
      <c r="V263" s="2">
        <f t="shared" si="70"/>
        <v>0.1063371423983729</v>
      </c>
      <c r="W263" s="2">
        <f t="shared" si="71"/>
        <v>0.10490629385303414</v>
      </c>
      <c r="X263" s="2">
        <f t="shared" si="72"/>
        <v>0.10291562324321561</v>
      </c>
      <c r="Y263" s="2">
        <f t="shared" si="73"/>
        <v>9.8036280160690673E-2</v>
      </c>
      <c r="Z263" s="3">
        <f t="shared" si="74"/>
        <v>9.2602752796927548E-2</v>
      </c>
    </row>
    <row r="264" spans="1:26" x14ac:dyDescent="0.2">
      <c r="A264" s="42"/>
      <c r="B264" s="31" t="s">
        <v>72</v>
      </c>
      <c r="C264" s="36">
        <v>8100</v>
      </c>
      <c r="D264" s="36">
        <v>7553</v>
      </c>
      <c r="E264" s="36">
        <v>7032</v>
      </c>
      <c r="F264" s="36">
        <v>6010</v>
      </c>
      <c r="G264" s="36">
        <v>5889</v>
      </c>
      <c r="H264" s="36">
        <v>5894</v>
      </c>
      <c r="I264" s="36">
        <v>5968</v>
      </c>
      <c r="J264" s="36">
        <v>6190</v>
      </c>
      <c r="K264" s="36">
        <v>6131</v>
      </c>
      <c r="L264" s="49">
        <v>6633</v>
      </c>
      <c r="M264" s="20">
        <f t="shared" si="75"/>
        <v>-1467</v>
      </c>
      <c r="O264" s="42"/>
      <c r="P264" s="31" t="s">
        <v>72</v>
      </c>
      <c r="Q264" s="2">
        <f t="shared" si="65"/>
        <v>9.2103018932287228E-2</v>
      </c>
      <c r="R264" s="2">
        <f t="shared" si="66"/>
        <v>9.3468468468468471E-2</v>
      </c>
      <c r="S264" s="2">
        <f t="shared" si="67"/>
        <v>9.3752499800016001E-2</v>
      </c>
      <c r="T264" s="2">
        <f t="shared" si="68"/>
        <v>8.0450846005568649E-2</v>
      </c>
      <c r="U264" s="2">
        <f t="shared" si="69"/>
        <v>7.7922593450215016E-2</v>
      </c>
      <c r="V264" s="2">
        <f t="shared" si="70"/>
        <v>7.8866379425696465E-2</v>
      </c>
      <c r="W264" s="2">
        <f t="shared" si="71"/>
        <v>7.8269878949232125E-2</v>
      </c>
      <c r="X264" s="2">
        <f t="shared" si="72"/>
        <v>7.9087238718250116E-2</v>
      </c>
      <c r="Y264" s="2">
        <f t="shared" si="73"/>
        <v>7.6490256256705844E-2</v>
      </c>
      <c r="Z264" s="3">
        <f t="shared" si="74"/>
        <v>7.9113093676200466E-2</v>
      </c>
    </row>
    <row r="265" spans="1:26" x14ac:dyDescent="0.2">
      <c r="A265" s="42"/>
      <c r="B265" s="31" t="s">
        <v>73</v>
      </c>
      <c r="C265" s="36">
        <v>633</v>
      </c>
      <c r="D265" s="36">
        <v>743</v>
      </c>
      <c r="E265" s="36">
        <v>674</v>
      </c>
      <c r="F265" s="36">
        <v>688</v>
      </c>
      <c r="G265" s="36">
        <v>676</v>
      </c>
      <c r="H265" s="36">
        <v>861</v>
      </c>
      <c r="I265" s="36">
        <v>801</v>
      </c>
      <c r="J265" s="36">
        <v>1055</v>
      </c>
      <c r="K265" s="36">
        <v>629</v>
      </c>
      <c r="L265" s="49">
        <v>728</v>
      </c>
      <c r="M265" s="20">
        <f t="shared" si="75"/>
        <v>95</v>
      </c>
      <c r="O265" s="42"/>
      <c r="P265" s="31" t="s">
        <v>73</v>
      </c>
      <c r="Q265" s="2">
        <f t="shared" si="65"/>
        <v>7.1976803684120757E-3</v>
      </c>
      <c r="R265" s="2">
        <f t="shared" si="66"/>
        <v>9.1946341946341943E-3</v>
      </c>
      <c r="S265" s="2">
        <f t="shared" si="67"/>
        <v>8.9859477908433988E-3</v>
      </c>
      <c r="T265" s="2">
        <f t="shared" si="68"/>
        <v>9.2096808738487898E-3</v>
      </c>
      <c r="U265" s="2">
        <f t="shared" si="69"/>
        <v>8.9447568640423428E-3</v>
      </c>
      <c r="V265" s="2">
        <f t="shared" si="70"/>
        <v>1.1520860652447347E-2</v>
      </c>
      <c r="W265" s="2">
        <f t="shared" si="71"/>
        <v>1.0505055804010545E-2</v>
      </c>
      <c r="X265" s="2">
        <f t="shared" si="72"/>
        <v>1.3479327439055553E-2</v>
      </c>
      <c r="Y265" s="2">
        <f t="shared" si="73"/>
        <v>7.8473937669985283E-3</v>
      </c>
      <c r="Z265" s="3">
        <f t="shared" si="74"/>
        <v>8.6829989742611101E-3</v>
      </c>
    </row>
    <row r="266" spans="1:26" ht="13.5" thickBot="1" x14ac:dyDescent="0.25">
      <c r="A266" s="42"/>
      <c r="B266" s="46" t="s">
        <v>74</v>
      </c>
      <c r="C266" s="47">
        <v>463</v>
      </c>
      <c r="D266" s="47">
        <v>505</v>
      </c>
      <c r="E266" s="47">
        <v>401</v>
      </c>
      <c r="F266" s="47">
        <v>477</v>
      </c>
      <c r="G266" s="47">
        <v>542</v>
      </c>
      <c r="H266" s="47">
        <v>542</v>
      </c>
      <c r="I266" s="47">
        <v>566</v>
      </c>
      <c r="J266" s="47">
        <v>574</v>
      </c>
      <c r="K266" s="47">
        <v>652</v>
      </c>
      <c r="L266" s="52">
        <v>673</v>
      </c>
      <c r="M266" s="55">
        <f t="shared" si="75"/>
        <v>210</v>
      </c>
      <c r="O266" s="43"/>
      <c r="P266" s="44" t="s">
        <v>74</v>
      </c>
      <c r="Q266" s="2">
        <f t="shared" si="65"/>
        <v>5.26465404514185E-3</v>
      </c>
      <c r="R266" s="2">
        <f t="shared" si="66"/>
        <v>6.2493812493812492E-3</v>
      </c>
      <c r="S266" s="2">
        <f t="shared" si="67"/>
        <v>5.3462389675492626E-3</v>
      </c>
      <c r="T266" s="2">
        <f t="shared" si="68"/>
        <v>6.3852002570143496E-3</v>
      </c>
      <c r="U266" s="2">
        <f t="shared" si="69"/>
        <v>7.1716837578564337E-3</v>
      </c>
      <c r="V266" s="2">
        <f t="shared" si="70"/>
        <v>7.2523884711108736E-3</v>
      </c>
      <c r="W266" s="2">
        <f t="shared" si="71"/>
        <v>7.4230481711235561E-3</v>
      </c>
      <c r="X266" s="2">
        <f t="shared" si="72"/>
        <v>7.3337762559411252E-3</v>
      </c>
      <c r="Y266" s="2">
        <f t="shared" si="73"/>
        <v>8.1343413928188241E-3</v>
      </c>
      <c r="Z266" s="3">
        <f t="shared" si="74"/>
        <v>8.0270031726342398E-3</v>
      </c>
    </row>
    <row r="267" spans="1:26" x14ac:dyDescent="0.2">
      <c r="A267" s="39" t="s">
        <v>100</v>
      </c>
      <c r="B267" s="40" t="s">
        <v>44</v>
      </c>
      <c r="C267" s="41">
        <v>35056</v>
      </c>
      <c r="D267" s="41">
        <v>33465</v>
      </c>
      <c r="E267" s="41">
        <v>30225</v>
      </c>
      <c r="F267" s="41">
        <v>32317</v>
      </c>
      <c r="G267" s="41">
        <v>32959</v>
      </c>
      <c r="H267" s="41">
        <v>32937</v>
      </c>
      <c r="I267" s="41">
        <v>33957</v>
      </c>
      <c r="J267" s="41">
        <v>34132</v>
      </c>
      <c r="K267" s="41">
        <v>34981</v>
      </c>
      <c r="L267" s="48">
        <v>36191</v>
      </c>
      <c r="M267" s="23">
        <f t="shared" si="75"/>
        <v>1135</v>
      </c>
      <c r="O267" s="42" t="s">
        <v>100</v>
      </c>
      <c r="P267" s="32" t="s">
        <v>44</v>
      </c>
      <c r="Q267" s="76">
        <f>Q268+Q272+Q276+Q299+Q300+Q304+Q305+Q306+Q312+Q313+Q318+Q322+Q323+Q325+Q326+Q327+Q328+Q329+Q330</f>
        <v>0.99999999999999989</v>
      </c>
      <c r="R267" s="76">
        <f t="shared" ref="R267:Z267" si="76">R268+R272+R276+R299+R300+R304+R305+R306+R312+R313+R318+R322+R323+R325+R326+R327+R328+R329+R330</f>
        <v>1.0000000000000002</v>
      </c>
      <c r="S267" s="76">
        <f t="shared" si="76"/>
        <v>0.99999999999999989</v>
      </c>
      <c r="T267" s="76">
        <f t="shared" si="76"/>
        <v>0.99999999999999989</v>
      </c>
      <c r="U267" s="76">
        <f t="shared" si="76"/>
        <v>1</v>
      </c>
      <c r="V267" s="76">
        <f t="shared" si="76"/>
        <v>0.99999999999999989</v>
      </c>
      <c r="W267" s="76">
        <f t="shared" si="76"/>
        <v>1</v>
      </c>
      <c r="X267" s="76">
        <f t="shared" si="76"/>
        <v>0.99999999999999989</v>
      </c>
      <c r="Y267" s="76">
        <f t="shared" si="76"/>
        <v>1</v>
      </c>
      <c r="Z267" s="82">
        <f t="shared" si="76"/>
        <v>1</v>
      </c>
    </row>
    <row r="268" spans="1:26" x14ac:dyDescent="0.2">
      <c r="A268" s="42"/>
      <c r="B268" s="31" t="s">
        <v>45</v>
      </c>
      <c r="C268" s="36">
        <v>1664</v>
      </c>
      <c r="D268" s="36">
        <v>1937</v>
      </c>
      <c r="E268" s="36">
        <v>1848</v>
      </c>
      <c r="F268" s="36">
        <v>1783</v>
      </c>
      <c r="G268" s="36">
        <v>2051</v>
      </c>
      <c r="H268" s="36">
        <v>2036</v>
      </c>
      <c r="I268" s="36">
        <v>2038</v>
      </c>
      <c r="J268" s="36">
        <v>2207</v>
      </c>
      <c r="K268" s="36">
        <v>2257</v>
      </c>
      <c r="L268" s="49">
        <v>2344</v>
      </c>
      <c r="M268" s="20">
        <f t="shared" si="75"/>
        <v>680</v>
      </c>
      <c r="O268" s="42"/>
      <c r="P268" s="31" t="s">
        <v>45</v>
      </c>
      <c r="Q268" s="27">
        <f>C268/$C$267</f>
        <v>4.746691008671839E-2</v>
      </c>
      <c r="R268" s="27">
        <f>D268/$D$267</f>
        <v>5.7881368594053489E-2</v>
      </c>
      <c r="S268" s="27">
        <f>E268/$E$267</f>
        <v>6.1141439205955335E-2</v>
      </c>
      <c r="T268" s="27">
        <f>F268/$F$267</f>
        <v>5.5172200389887675E-2</v>
      </c>
      <c r="U268" s="27">
        <f>G268/$G$267</f>
        <v>6.222882975818441E-2</v>
      </c>
      <c r="V268" s="27">
        <f>H268/$H$267</f>
        <v>6.1814980113550112E-2</v>
      </c>
      <c r="W268" s="27">
        <f>I268/$I$267</f>
        <v>6.0017080425243688E-2</v>
      </c>
      <c r="X268" s="27">
        <f>J268/$J$267</f>
        <v>6.4660728934724007E-2</v>
      </c>
      <c r="Y268" s="27">
        <f>K268/$K$267</f>
        <v>6.4520739830193533E-2</v>
      </c>
      <c r="Z268" s="28">
        <f>L268/$L$267</f>
        <v>6.4767483628526426E-2</v>
      </c>
    </row>
    <row r="269" spans="1:26" x14ac:dyDescent="0.2">
      <c r="A269" s="42"/>
      <c r="B269" s="31" t="s">
        <v>46</v>
      </c>
      <c r="C269" s="36">
        <v>1264</v>
      </c>
      <c r="D269" s="36">
        <v>1583</v>
      </c>
      <c r="E269" s="36">
        <v>1452</v>
      </c>
      <c r="F269" s="36">
        <v>1373</v>
      </c>
      <c r="G269" s="36">
        <v>1692</v>
      </c>
      <c r="H269" s="36">
        <v>1675</v>
      </c>
      <c r="I269" s="36">
        <v>1684</v>
      </c>
      <c r="J269" s="36">
        <v>1895</v>
      </c>
      <c r="K269" s="36">
        <v>1937</v>
      </c>
      <c r="L269" s="49">
        <v>1993</v>
      </c>
      <c r="M269" s="20">
        <f t="shared" si="75"/>
        <v>729</v>
      </c>
      <c r="O269" s="42"/>
      <c r="P269" s="31" t="s">
        <v>46</v>
      </c>
      <c r="Q269" s="27">
        <f t="shared" ref="Q269:Q330" si="77">C269/$C$267</f>
        <v>3.6056595162026472E-2</v>
      </c>
      <c r="R269" s="27">
        <f t="shared" ref="R269:R330" si="78">D269/$D$267</f>
        <v>4.7303152547437624E-2</v>
      </c>
      <c r="S269" s="27">
        <f t="shared" ref="S269:S330" si="79">E269/$E$267</f>
        <v>4.8039702233250624E-2</v>
      </c>
      <c r="T269" s="27">
        <f t="shared" ref="T269:T330" si="80">F269/$F$267</f>
        <v>4.2485379212179347E-2</v>
      </c>
      <c r="U269" s="27">
        <f t="shared" ref="U269:U330" si="81">G269/$G$267</f>
        <v>5.1336508996025362E-2</v>
      </c>
      <c r="V269" s="27">
        <f t="shared" ref="V269:V330" si="82">H269/$H$267</f>
        <v>5.0854661930351881E-2</v>
      </c>
      <c r="W269" s="27">
        <f t="shared" ref="W269:W330" si="83">I269/$I$267</f>
        <v>4.9592131224784286E-2</v>
      </c>
      <c r="X269" s="27">
        <f t="shared" ref="X269:X330" si="84">J269/$J$267</f>
        <v>5.5519746865111921E-2</v>
      </c>
      <c r="Y269" s="27">
        <f t="shared" ref="Y269:Y330" si="85">K269/$K$267</f>
        <v>5.5372916726222805E-2</v>
      </c>
      <c r="Z269" s="28">
        <f t="shared" ref="Z269:Z330" si="86">L269/$L$267</f>
        <v>5.5068939791660908E-2</v>
      </c>
    </row>
    <row r="270" spans="1:26" x14ac:dyDescent="0.2">
      <c r="A270" s="42"/>
      <c r="B270" s="31" t="s">
        <v>47</v>
      </c>
      <c r="C270" s="36">
        <v>400</v>
      </c>
      <c r="D270" s="36">
        <v>354</v>
      </c>
      <c r="E270" s="36">
        <v>396</v>
      </c>
      <c r="F270" s="36">
        <v>410</v>
      </c>
      <c r="G270" s="36">
        <v>359</v>
      </c>
      <c r="H270" s="36">
        <v>361</v>
      </c>
      <c r="I270" s="36">
        <v>354</v>
      </c>
      <c r="J270" s="36">
        <v>312</v>
      </c>
      <c r="K270" s="36">
        <v>320</v>
      </c>
      <c r="L270" s="49">
        <v>351</v>
      </c>
      <c r="M270" s="20">
        <f t="shared" si="75"/>
        <v>-49</v>
      </c>
      <c r="O270" s="42"/>
      <c r="P270" s="31" t="s">
        <v>47</v>
      </c>
      <c r="Q270" s="27">
        <f t="shared" si="77"/>
        <v>1.1410314924691922E-2</v>
      </c>
      <c r="R270" s="27">
        <f t="shared" si="78"/>
        <v>1.0578216046615867E-2</v>
      </c>
      <c r="S270" s="27">
        <f t="shared" si="79"/>
        <v>1.3101736972704715E-2</v>
      </c>
      <c r="T270" s="27">
        <f t="shared" si="80"/>
        <v>1.2686821177708326E-2</v>
      </c>
      <c r="U270" s="27">
        <f t="shared" si="81"/>
        <v>1.0892320762159046E-2</v>
      </c>
      <c r="V270" s="27">
        <f t="shared" si="82"/>
        <v>1.0960318183198228E-2</v>
      </c>
      <c r="W270" s="27">
        <f t="shared" si="83"/>
        <v>1.0424949200459405E-2</v>
      </c>
      <c r="X270" s="27">
        <f t="shared" si="84"/>
        <v>9.1409820696120945E-3</v>
      </c>
      <c r="Y270" s="27">
        <f t="shared" si="85"/>
        <v>9.1478231039707272E-3</v>
      </c>
      <c r="Z270" s="28">
        <f t="shared" si="86"/>
        <v>9.6985438368655183E-3</v>
      </c>
    </row>
    <row r="271" spans="1:26" x14ac:dyDescent="0.2">
      <c r="A271" s="42"/>
      <c r="B271" s="31" t="s">
        <v>3</v>
      </c>
      <c r="C271" s="36">
        <v>7526</v>
      </c>
      <c r="D271" s="36">
        <v>6505</v>
      </c>
      <c r="E271" s="36">
        <v>5416</v>
      </c>
      <c r="F271" s="36">
        <v>5803</v>
      </c>
      <c r="G271" s="36">
        <v>6210</v>
      </c>
      <c r="H271" s="36">
        <v>6039</v>
      </c>
      <c r="I271" s="36">
        <v>6009</v>
      </c>
      <c r="J271" s="36">
        <v>5873</v>
      </c>
      <c r="K271" s="36">
        <v>5968</v>
      </c>
      <c r="L271" s="49">
        <v>6647</v>
      </c>
      <c r="M271" s="20">
        <f t="shared" si="75"/>
        <v>-879</v>
      </c>
      <c r="O271" s="42"/>
      <c r="P271" s="31" t="s">
        <v>3</v>
      </c>
      <c r="Q271" s="27">
        <f t="shared" si="77"/>
        <v>0.21468507530807851</v>
      </c>
      <c r="R271" s="27">
        <f t="shared" si="78"/>
        <v>0.1943821903481249</v>
      </c>
      <c r="S271" s="27">
        <f t="shared" si="79"/>
        <v>0.17918941273779984</v>
      </c>
      <c r="T271" s="27">
        <f t="shared" si="80"/>
        <v>0.17956493486400346</v>
      </c>
      <c r="U271" s="27">
        <f t="shared" si="81"/>
        <v>0.18841591067690161</v>
      </c>
      <c r="V271" s="27">
        <f t="shared" si="82"/>
        <v>0.18335003187904181</v>
      </c>
      <c r="W271" s="27">
        <f t="shared" si="83"/>
        <v>0.17695909532644227</v>
      </c>
      <c r="X271" s="27">
        <f t="shared" si="84"/>
        <v>0.17206726825266613</v>
      </c>
      <c r="Y271" s="27">
        <f t="shared" si="85"/>
        <v>0.17060690088905406</v>
      </c>
      <c r="Z271" s="28">
        <f t="shared" si="86"/>
        <v>0.18366444696195186</v>
      </c>
    </row>
    <row r="272" spans="1:26" x14ac:dyDescent="0.2">
      <c r="A272" s="42"/>
      <c r="B272" s="31" t="s">
        <v>4</v>
      </c>
      <c r="C272" s="36">
        <v>1439</v>
      </c>
      <c r="D272" s="36">
        <v>999</v>
      </c>
      <c r="E272" s="36">
        <v>775</v>
      </c>
      <c r="F272" s="36">
        <v>836</v>
      </c>
      <c r="G272" s="36">
        <v>871</v>
      </c>
      <c r="H272" s="36">
        <v>911</v>
      </c>
      <c r="I272" s="36">
        <v>746</v>
      </c>
      <c r="J272" s="36">
        <v>736</v>
      </c>
      <c r="K272" s="36">
        <v>656</v>
      </c>
      <c r="L272" s="49">
        <v>704</v>
      </c>
      <c r="M272" s="20">
        <f t="shared" si="75"/>
        <v>-735</v>
      </c>
      <c r="O272" s="42"/>
      <c r="P272" s="31" t="s">
        <v>4</v>
      </c>
      <c r="Q272" s="27">
        <f t="shared" si="77"/>
        <v>4.104860794157919E-2</v>
      </c>
      <c r="R272" s="27">
        <f t="shared" si="78"/>
        <v>2.9852084267144779E-2</v>
      </c>
      <c r="S272" s="27">
        <f t="shared" si="79"/>
        <v>2.564102564102564E-2</v>
      </c>
      <c r="T272" s="27">
        <f t="shared" si="80"/>
        <v>2.5868737816010151E-2</v>
      </c>
      <c r="U272" s="27">
        <f t="shared" si="81"/>
        <v>2.6426772656937408E-2</v>
      </c>
      <c r="V272" s="27">
        <f t="shared" si="82"/>
        <v>2.7658863891671978E-2</v>
      </c>
      <c r="W272" s="27">
        <f t="shared" si="83"/>
        <v>2.1968960744470949E-2</v>
      </c>
      <c r="X272" s="27">
        <f t="shared" si="84"/>
        <v>2.15633423180593E-2</v>
      </c>
      <c r="Y272" s="27">
        <f t="shared" si="85"/>
        <v>1.875303736313999E-2</v>
      </c>
      <c r="Z272" s="28">
        <f t="shared" si="86"/>
        <v>1.9452350031775856E-2</v>
      </c>
    </row>
    <row r="273" spans="1:26" x14ac:dyDescent="0.2">
      <c r="A273" s="42"/>
      <c r="B273" s="31" t="s">
        <v>5</v>
      </c>
      <c r="C273" s="36">
        <v>759</v>
      </c>
      <c r="D273" s="36">
        <v>571</v>
      </c>
      <c r="E273" s="36">
        <v>546</v>
      </c>
      <c r="F273" s="36">
        <v>637</v>
      </c>
      <c r="G273" s="36">
        <v>738</v>
      </c>
      <c r="H273" s="36">
        <v>671</v>
      </c>
      <c r="I273" s="36">
        <v>496</v>
      </c>
      <c r="J273" s="36">
        <v>457</v>
      </c>
      <c r="K273" s="36">
        <v>448</v>
      </c>
      <c r="L273" s="49">
        <v>447</v>
      </c>
      <c r="M273" s="20">
        <f t="shared" si="75"/>
        <v>-312</v>
      </c>
      <c r="O273" s="42"/>
      <c r="P273" s="31" t="s">
        <v>5</v>
      </c>
      <c r="Q273" s="27">
        <f t="shared" si="77"/>
        <v>2.1651072569602921E-2</v>
      </c>
      <c r="R273" s="27">
        <f t="shared" si="78"/>
        <v>1.7062602719258926E-2</v>
      </c>
      <c r="S273" s="27">
        <f t="shared" si="79"/>
        <v>1.806451612903226E-2</v>
      </c>
      <c r="T273" s="27">
        <f t="shared" si="80"/>
        <v>1.9710988024878546E-2</v>
      </c>
      <c r="U273" s="27">
        <f t="shared" si="81"/>
        <v>2.2391456051457873E-2</v>
      </c>
      <c r="V273" s="27">
        <f t="shared" si="82"/>
        <v>2.0372225764337979E-2</v>
      </c>
      <c r="W273" s="27">
        <f t="shared" si="83"/>
        <v>1.4606708484259505E-2</v>
      </c>
      <c r="X273" s="27">
        <f t="shared" si="84"/>
        <v>1.3389194890425407E-2</v>
      </c>
      <c r="Y273" s="27">
        <f t="shared" si="85"/>
        <v>1.2806952345559017E-2</v>
      </c>
      <c r="Z273" s="28">
        <f t="shared" si="86"/>
        <v>1.2351137023016772E-2</v>
      </c>
    </row>
    <row r="274" spans="1:26" x14ac:dyDescent="0.2">
      <c r="A274" s="42"/>
      <c r="B274" s="31" t="s">
        <v>7</v>
      </c>
      <c r="C274" s="36">
        <v>613</v>
      </c>
      <c r="D274" s="36">
        <v>428</v>
      </c>
      <c r="E274" s="36">
        <v>229</v>
      </c>
      <c r="F274" s="36">
        <v>188</v>
      </c>
      <c r="G274" s="36">
        <v>124</v>
      </c>
      <c r="H274" s="36">
        <v>240</v>
      </c>
      <c r="I274" s="36">
        <v>243</v>
      </c>
      <c r="J274" s="36">
        <v>267</v>
      </c>
      <c r="K274" s="36">
        <v>202</v>
      </c>
      <c r="L274" s="49">
        <v>252</v>
      </c>
      <c r="M274" s="20">
        <f t="shared" si="75"/>
        <v>-361</v>
      </c>
      <c r="O274" s="42"/>
      <c r="P274" s="31" t="s">
        <v>7</v>
      </c>
      <c r="Q274" s="27">
        <f t="shared" si="77"/>
        <v>1.7486307622090368E-2</v>
      </c>
      <c r="R274" s="27">
        <f t="shared" si="78"/>
        <v>1.2789481547885851E-2</v>
      </c>
      <c r="S274" s="27">
        <f t="shared" si="79"/>
        <v>7.576509511993383E-3</v>
      </c>
      <c r="T274" s="27">
        <f t="shared" si="80"/>
        <v>5.817371661973574E-3</v>
      </c>
      <c r="U274" s="27">
        <f t="shared" si="81"/>
        <v>3.7622500682666345E-3</v>
      </c>
      <c r="V274" s="27">
        <f t="shared" si="82"/>
        <v>7.2866381273340016E-3</v>
      </c>
      <c r="W274" s="27">
        <f t="shared" si="83"/>
        <v>7.1561091969255235E-3</v>
      </c>
      <c r="X274" s="27">
        <f t="shared" si="84"/>
        <v>7.8225711941872726E-3</v>
      </c>
      <c r="Y274" s="27">
        <f t="shared" si="85"/>
        <v>5.7745633343815215E-3</v>
      </c>
      <c r="Z274" s="28">
        <f t="shared" si="86"/>
        <v>6.9630571136470396E-3</v>
      </c>
    </row>
    <row r="275" spans="1:26" x14ac:dyDescent="0.2">
      <c r="A275" s="42"/>
      <c r="B275" s="31" t="s">
        <v>8</v>
      </c>
      <c r="C275" s="36">
        <v>67</v>
      </c>
      <c r="D275" s="36" t="s">
        <v>9</v>
      </c>
      <c r="E275" s="36" t="s">
        <v>9</v>
      </c>
      <c r="F275" s="36">
        <v>11</v>
      </c>
      <c r="G275" s="36">
        <v>9</v>
      </c>
      <c r="H275" s="36" t="s">
        <v>9</v>
      </c>
      <c r="I275" s="36">
        <v>7</v>
      </c>
      <c r="J275" s="36">
        <v>12</v>
      </c>
      <c r="K275" s="36">
        <v>6</v>
      </c>
      <c r="L275" s="49">
        <v>5</v>
      </c>
      <c r="M275" s="20">
        <f t="shared" si="75"/>
        <v>-62</v>
      </c>
      <c r="O275" s="42"/>
      <c r="P275" s="31" t="s">
        <v>8</v>
      </c>
      <c r="Q275" s="27">
        <f t="shared" si="77"/>
        <v>1.9112277498858968E-3</v>
      </c>
      <c r="R275" s="27">
        <v>0</v>
      </c>
      <c r="S275" s="27">
        <v>0</v>
      </c>
      <c r="T275" s="27">
        <f t="shared" si="80"/>
        <v>3.4037812915802831E-4</v>
      </c>
      <c r="U275" s="27">
        <f t="shared" si="81"/>
        <v>2.7306653721290088E-4</v>
      </c>
      <c r="V275" s="27">
        <v>0</v>
      </c>
      <c r="W275" s="27">
        <f t="shared" si="83"/>
        <v>2.0614306328592042E-4</v>
      </c>
      <c r="X275" s="27">
        <f t="shared" si="84"/>
        <v>3.5157623344661901E-4</v>
      </c>
      <c r="Y275" s="27">
        <f t="shared" si="85"/>
        <v>1.7152168319945114E-4</v>
      </c>
      <c r="Z275" s="28">
        <f t="shared" si="86"/>
        <v>1.3815589511204443E-4</v>
      </c>
    </row>
    <row r="276" spans="1:26" x14ac:dyDescent="0.2">
      <c r="A276" s="42"/>
      <c r="B276" s="31" t="s">
        <v>10</v>
      </c>
      <c r="C276" s="36">
        <v>4900</v>
      </c>
      <c r="D276" s="36">
        <v>4201</v>
      </c>
      <c r="E276" s="36">
        <v>3388</v>
      </c>
      <c r="F276" s="36">
        <v>3716</v>
      </c>
      <c r="G276" s="36">
        <v>3839</v>
      </c>
      <c r="H276" s="36">
        <v>3549</v>
      </c>
      <c r="I276" s="36">
        <v>3842</v>
      </c>
      <c r="J276" s="36">
        <v>3794</v>
      </c>
      <c r="K276" s="36">
        <v>3906</v>
      </c>
      <c r="L276" s="49">
        <v>4580</v>
      </c>
      <c r="M276" s="20">
        <f t="shared" si="75"/>
        <v>-320</v>
      </c>
      <c r="O276" s="42"/>
      <c r="P276" s="31" t="s">
        <v>10</v>
      </c>
      <c r="Q276" s="27">
        <f t="shared" si="77"/>
        <v>0.13977635782747605</v>
      </c>
      <c r="R276" s="27">
        <f t="shared" si="78"/>
        <v>0.12553414014642164</v>
      </c>
      <c r="S276" s="27">
        <f t="shared" si="79"/>
        <v>0.11209263854425144</v>
      </c>
      <c r="T276" s="27">
        <f t="shared" si="80"/>
        <v>0.11498592072283938</v>
      </c>
      <c r="U276" s="27">
        <f t="shared" si="81"/>
        <v>0.11647804848448072</v>
      </c>
      <c r="V276" s="27">
        <f t="shared" si="82"/>
        <v>0.10775116130795154</v>
      </c>
      <c r="W276" s="27">
        <f t="shared" si="83"/>
        <v>0.11314309273492947</v>
      </c>
      <c r="X276" s="27">
        <f t="shared" si="84"/>
        <v>0.11115668580803938</v>
      </c>
      <c r="Y276" s="27">
        <f t="shared" si="85"/>
        <v>0.11166061576284268</v>
      </c>
      <c r="Z276" s="28">
        <f t="shared" si="86"/>
        <v>0.12655079992263271</v>
      </c>
    </row>
    <row r="277" spans="1:26" x14ac:dyDescent="0.2">
      <c r="A277" s="42"/>
      <c r="B277" s="31" t="s">
        <v>11</v>
      </c>
      <c r="C277" s="36">
        <v>1581</v>
      </c>
      <c r="D277" s="36">
        <v>1337</v>
      </c>
      <c r="E277" s="36">
        <v>1113</v>
      </c>
      <c r="F277" s="36">
        <v>1282</v>
      </c>
      <c r="G277" s="36">
        <v>1314</v>
      </c>
      <c r="H277" s="36">
        <v>1242</v>
      </c>
      <c r="I277" s="36">
        <v>1320</v>
      </c>
      <c r="J277" s="36">
        <v>1283</v>
      </c>
      <c r="K277" s="36">
        <v>1211</v>
      </c>
      <c r="L277" s="49">
        <v>1204</v>
      </c>
      <c r="M277" s="20">
        <f t="shared" si="75"/>
        <v>-377</v>
      </c>
      <c r="O277" s="42"/>
      <c r="P277" s="31" t="s">
        <v>11</v>
      </c>
      <c r="Q277" s="27">
        <f t="shared" si="77"/>
        <v>4.5099269739844822E-2</v>
      </c>
      <c r="R277" s="27">
        <f t="shared" si="78"/>
        <v>3.9952188854026592E-2</v>
      </c>
      <c r="S277" s="27">
        <f t="shared" si="79"/>
        <v>3.6823821339950373E-2</v>
      </c>
      <c r="T277" s="27">
        <f t="shared" si="80"/>
        <v>3.9669523780053839E-2</v>
      </c>
      <c r="U277" s="27">
        <f t="shared" si="81"/>
        <v>3.9867714433083526E-2</v>
      </c>
      <c r="V277" s="27">
        <f t="shared" si="82"/>
        <v>3.7708352308953454E-2</v>
      </c>
      <c r="W277" s="27">
        <f t="shared" si="83"/>
        <v>3.8872691933916424E-2</v>
      </c>
      <c r="X277" s="27">
        <f t="shared" si="84"/>
        <v>3.7589358959334351E-2</v>
      </c>
      <c r="Y277" s="27">
        <f t="shared" si="85"/>
        <v>3.4618793059089221E-2</v>
      </c>
      <c r="Z277" s="28">
        <f t="shared" si="86"/>
        <v>3.3267939542980296E-2</v>
      </c>
    </row>
    <row r="278" spans="1:26" x14ac:dyDescent="0.2">
      <c r="A278" s="42"/>
      <c r="B278" s="31" t="s">
        <v>12</v>
      </c>
      <c r="C278" s="36" t="s">
        <v>9</v>
      </c>
      <c r="D278" s="36" t="s">
        <v>9</v>
      </c>
      <c r="E278" s="36" t="s">
        <v>9</v>
      </c>
      <c r="F278" s="36">
        <v>34</v>
      </c>
      <c r="G278" s="36">
        <v>38</v>
      </c>
      <c r="H278" s="36">
        <v>44</v>
      </c>
      <c r="I278" s="36">
        <v>56</v>
      </c>
      <c r="J278" s="36">
        <v>61</v>
      </c>
      <c r="K278" s="36">
        <v>42</v>
      </c>
      <c r="L278" s="49">
        <v>8</v>
      </c>
      <c r="M278" s="20"/>
      <c r="O278" s="42"/>
      <c r="P278" s="31" t="s">
        <v>12</v>
      </c>
      <c r="Q278" s="27">
        <v>0</v>
      </c>
      <c r="R278" s="27">
        <v>0</v>
      </c>
      <c r="S278" s="27">
        <v>0</v>
      </c>
      <c r="T278" s="27">
        <f t="shared" si="80"/>
        <v>1.0520778537611783E-3</v>
      </c>
      <c r="U278" s="27">
        <f t="shared" si="81"/>
        <v>1.1529476015655815E-3</v>
      </c>
      <c r="V278" s="27">
        <f t="shared" si="82"/>
        <v>1.3358836566779002E-3</v>
      </c>
      <c r="W278" s="27">
        <f t="shared" si="83"/>
        <v>1.6491445062873633E-3</v>
      </c>
      <c r="X278" s="27">
        <f t="shared" si="84"/>
        <v>1.78717918668698E-3</v>
      </c>
      <c r="Y278" s="27">
        <f t="shared" si="85"/>
        <v>1.2006517823961579E-3</v>
      </c>
      <c r="Z278" s="28">
        <f t="shared" si="86"/>
        <v>2.2104943217927109E-4</v>
      </c>
    </row>
    <row r="279" spans="1:26" x14ac:dyDescent="0.2">
      <c r="A279" s="42"/>
      <c r="B279" s="31" t="s">
        <v>13</v>
      </c>
      <c r="C279" s="36">
        <v>252</v>
      </c>
      <c r="D279" s="36">
        <v>172</v>
      </c>
      <c r="E279" s="36">
        <v>225</v>
      </c>
      <c r="F279" s="36">
        <v>223</v>
      </c>
      <c r="G279" s="36">
        <v>240</v>
      </c>
      <c r="H279" s="36">
        <v>268</v>
      </c>
      <c r="I279" s="36">
        <v>332</v>
      </c>
      <c r="J279" s="36">
        <v>354</v>
      </c>
      <c r="K279" s="36">
        <v>331</v>
      </c>
      <c r="L279" s="49">
        <v>349</v>
      </c>
      <c r="M279" s="20">
        <f t="shared" si="75"/>
        <v>97</v>
      </c>
      <c r="O279" s="42"/>
      <c r="P279" s="31" t="s">
        <v>13</v>
      </c>
      <c r="Q279" s="27">
        <f t="shared" si="77"/>
        <v>7.1884984025559102E-3</v>
      </c>
      <c r="R279" s="27">
        <f t="shared" si="78"/>
        <v>5.1396981921410425E-3</v>
      </c>
      <c r="S279" s="27">
        <f t="shared" si="79"/>
        <v>7.4441687344913151E-3</v>
      </c>
      <c r="T279" s="27">
        <f t="shared" si="80"/>
        <v>6.9003929820218458E-3</v>
      </c>
      <c r="U279" s="27">
        <f t="shared" si="81"/>
        <v>7.281774325677357E-3</v>
      </c>
      <c r="V279" s="27">
        <f t="shared" si="82"/>
        <v>8.1367459088563018E-3</v>
      </c>
      <c r="W279" s="27">
        <f t="shared" si="83"/>
        <v>9.7770710015607967E-3</v>
      </c>
      <c r="X279" s="27">
        <f t="shared" si="84"/>
        <v>1.0371498886675261E-2</v>
      </c>
      <c r="Y279" s="27">
        <f t="shared" si="85"/>
        <v>9.4622795231697199E-3</v>
      </c>
      <c r="Z279" s="28">
        <f t="shared" si="86"/>
        <v>9.6432814788207019E-3</v>
      </c>
    </row>
    <row r="280" spans="1:26" x14ac:dyDescent="0.2">
      <c r="A280" s="42"/>
      <c r="B280" s="31" t="s">
        <v>14</v>
      </c>
      <c r="C280" s="36">
        <v>615</v>
      </c>
      <c r="D280" s="36">
        <v>475</v>
      </c>
      <c r="E280" s="36">
        <v>150</v>
      </c>
      <c r="F280" s="36">
        <v>298</v>
      </c>
      <c r="G280" s="36">
        <v>370</v>
      </c>
      <c r="H280" s="36">
        <v>237</v>
      </c>
      <c r="I280" s="36">
        <v>272</v>
      </c>
      <c r="J280" s="36">
        <v>264</v>
      </c>
      <c r="K280" s="36">
        <v>279</v>
      </c>
      <c r="L280" s="49">
        <v>323</v>
      </c>
      <c r="M280" s="20">
        <f t="shared" si="75"/>
        <v>-292</v>
      </c>
      <c r="O280" s="42"/>
      <c r="P280" s="31" t="s">
        <v>14</v>
      </c>
      <c r="Q280" s="27">
        <f t="shared" si="77"/>
        <v>1.7543359196713831E-2</v>
      </c>
      <c r="R280" s="27">
        <f t="shared" si="78"/>
        <v>1.4193933960854624E-2</v>
      </c>
      <c r="S280" s="27">
        <f t="shared" si="79"/>
        <v>4.9627791563275434E-3</v>
      </c>
      <c r="T280" s="27">
        <f t="shared" si="80"/>
        <v>9.2211529535538572E-3</v>
      </c>
      <c r="U280" s="27">
        <f t="shared" si="81"/>
        <v>1.1226068752085925E-2</v>
      </c>
      <c r="V280" s="27">
        <f t="shared" si="82"/>
        <v>7.1955551507423259E-3</v>
      </c>
      <c r="W280" s="27">
        <f t="shared" si="83"/>
        <v>8.010130459110051E-3</v>
      </c>
      <c r="X280" s="27">
        <f t="shared" si="84"/>
        <v>7.7346771358256178E-3</v>
      </c>
      <c r="Y280" s="27">
        <f t="shared" si="85"/>
        <v>7.9757582687744778E-3</v>
      </c>
      <c r="Z280" s="28">
        <f t="shared" si="86"/>
        <v>8.9248708242380698E-3</v>
      </c>
    </row>
    <row r="281" spans="1:26" ht="38.25" x14ac:dyDescent="0.2">
      <c r="A281" s="42"/>
      <c r="B281" s="31" t="s">
        <v>15</v>
      </c>
      <c r="C281" s="36">
        <v>70</v>
      </c>
      <c r="D281" s="36">
        <v>99</v>
      </c>
      <c r="E281" s="36">
        <v>137</v>
      </c>
      <c r="F281" s="36" t="s">
        <v>9</v>
      </c>
      <c r="G281" s="36" t="s">
        <v>9</v>
      </c>
      <c r="H281" s="36" t="s">
        <v>9</v>
      </c>
      <c r="I281" s="36">
        <v>32</v>
      </c>
      <c r="J281" s="36" t="s">
        <v>9</v>
      </c>
      <c r="K281" s="36" t="s">
        <v>9</v>
      </c>
      <c r="L281" s="49" t="s">
        <v>9</v>
      </c>
      <c r="M281" s="20"/>
      <c r="O281" s="42"/>
      <c r="P281" s="31" t="s">
        <v>15</v>
      </c>
      <c r="Q281" s="27">
        <f t="shared" si="77"/>
        <v>1.9968051118210862E-3</v>
      </c>
      <c r="R281" s="27">
        <f t="shared" si="78"/>
        <v>2.9583146571044374E-3</v>
      </c>
      <c r="S281" s="27">
        <f t="shared" si="79"/>
        <v>4.532671629445823E-3</v>
      </c>
      <c r="T281" s="27">
        <v>0</v>
      </c>
      <c r="U281" s="27">
        <v>0</v>
      </c>
      <c r="V281" s="27">
        <v>0</v>
      </c>
      <c r="W281" s="27">
        <f t="shared" si="83"/>
        <v>9.4236828930706481E-4</v>
      </c>
      <c r="X281" s="27">
        <v>0</v>
      </c>
      <c r="Y281" s="27">
        <v>0</v>
      </c>
      <c r="Z281" s="28">
        <v>0</v>
      </c>
    </row>
    <row r="282" spans="1:26" ht="38.25" x14ac:dyDescent="0.2">
      <c r="A282" s="42"/>
      <c r="B282" s="31" t="s">
        <v>16</v>
      </c>
      <c r="C282" s="36">
        <v>79</v>
      </c>
      <c r="D282" s="36" t="s">
        <v>9</v>
      </c>
      <c r="E282" s="36" t="s">
        <v>9</v>
      </c>
      <c r="F282" s="36">
        <v>77</v>
      </c>
      <c r="G282" s="36">
        <v>77</v>
      </c>
      <c r="H282" s="36" t="s">
        <v>9</v>
      </c>
      <c r="I282" s="36">
        <v>49</v>
      </c>
      <c r="J282" s="36" t="s">
        <v>9</v>
      </c>
      <c r="K282" s="36">
        <v>16</v>
      </c>
      <c r="L282" s="49">
        <v>63</v>
      </c>
      <c r="M282" s="20">
        <f t="shared" si="75"/>
        <v>-16</v>
      </c>
      <c r="O282" s="42"/>
      <c r="P282" s="31" t="s">
        <v>16</v>
      </c>
      <c r="Q282" s="27">
        <f t="shared" si="77"/>
        <v>2.2535371976266545E-3</v>
      </c>
      <c r="R282" s="27">
        <v>0</v>
      </c>
      <c r="S282" s="27">
        <v>0</v>
      </c>
      <c r="T282" s="27">
        <f t="shared" si="80"/>
        <v>2.3826469041061979E-3</v>
      </c>
      <c r="U282" s="27">
        <f t="shared" si="81"/>
        <v>2.3362359294881521E-3</v>
      </c>
      <c r="V282" s="27">
        <v>0</v>
      </c>
      <c r="W282" s="27">
        <f t="shared" si="83"/>
        <v>1.443001443001443E-3</v>
      </c>
      <c r="X282" s="27">
        <v>0</v>
      </c>
      <c r="Y282" s="27">
        <f t="shared" si="85"/>
        <v>4.5739115519853634E-4</v>
      </c>
      <c r="Z282" s="28">
        <f t="shared" si="86"/>
        <v>1.7407642784117599E-3</v>
      </c>
    </row>
    <row r="283" spans="1:26" x14ac:dyDescent="0.2">
      <c r="A283" s="42"/>
      <c r="B283" s="31" t="s">
        <v>17</v>
      </c>
      <c r="C283" s="36">
        <v>18</v>
      </c>
      <c r="D283" s="36">
        <v>76</v>
      </c>
      <c r="E283" s="36" t="s">
        <v>9</v>
      </c>
      <c r="F283" s="36" t="s">
        <v>9</v>
      </c>
      <c r="G283" s="36" t="s">
        <v>9</v>
      </c>
      <c r="H283" s="36">
        <v>75</v>
      </c>
      <c r="I283" s="36">
        <v>93</v>
      </c>
      <c r="J283" s="36">
        <v>101</v>
      </c>
      <c r="K283" s="36">
        <v>124</v>
      </c>
      <c r="L283" s="49">
        <v>183</v>
      </c>
      <c r="M283" s="20">
        <f t="shared" si="75"/>
        <v>165</v>
      </c>
      <c r="O283" s="42"/>
      <c r="P283" s="31" t="s">
        <v>17</v>
      </c>
      <c r="Q283" s="27">
        <f t="shared" si="77"/>
        <v>5.1346417161113648E-4</v>
      </c>
      <c r="R283" s="27">
        <f t="shared" si="78"/>
        <v>2.27102943373674E-3</v>
      </c>
      <c r="S283" s="27">
        <v>0</v>
      </c>
      <c r="T283" s="27">
        <v>0</v>
      </c>
      <c r="U283" s="27">
        <v>0</v>
      </c>
      <c r="V283" s="27">
        <f t="shared" si="82"/>
        <v>2.2770744147918754E-3</v>
      </c>
      <c r="W283" s="27">
        <f t="shared" si="83"/>
        <v>2.7387578407986569E-3</v>
      </c>
      <c r="X283" s="27">
        <f t="shared" si="84"/>
        <v>2.9590999648423768E-3</v>
      </c>
      <c r="Y283" s="27">
        <f t="shared" si="85"/>
        <v>3.5447814527886567E-3</v>
      </c>
      <c r="Z283" s="28">
        <f t="shared" si="86"/>
        <v>5.0565057611008258E-3</v>
      </c>
    </row>
    <row r="284" spans="1:26" x14ac:dyDescent="0.2">
      <c r="A284" s="42"/>
      <c r="B284" s="31" t="s">
        <v>18</v>
      </c>
      <c r="C284" s="36">
        <v>20</v>
      </c>
      <c r="D284" s="36" t="s">
        <v>9</v>
      </c>
      <c r="E284" s="36" t="s">
        <v>9</v>
      </c>
      <c r="F284" s="36" t="s">
        <v>9</v>
      </c>
      <c r="G284" s="36">
        <v>6</v>
      </c>
      <c r="H284" s="36" t="s">
        <v>9</v>
      </c>
      <c r="I284" s="36" t="s">
        <v>9</v>
      </c>
      <c r="J284" s="36" t="s">
        <v>9</v>
      </c>
      <c r="K284" s="36">
        <v>16</v>
      </c>
      <c r="L284" s="49">
        <v>9</v>
      </c>
      <c r="M284" s="20">
        <f t="shared" si="75"/>
        <v>-11</v>
      </c>
      <c r="O284" s="42"/>
      <c r="P284" s="31" t="s">
        <v>18</v>
      </c>
      <c r="Q284" s="27">
        <f t="shared" si="77"/>
        <v>5.705157462345961E-4</v>
      </c>
      <c r="R284" s="27">
        <v>0</v>
      </c>
      <c r="S284" s="27">
        <v>0</v>
      </c>
      <c r="T284" s="27">
        <v>0</v>
      </c>
      <c r="U284" s="27">
        <f t="shared" si="81"/>
        <v>1.8204435814193391E-4</v>
      </c>
      <c r="V284" s="27">
        <v>0</v>
      </c>
      <c r="W284" s="27">
        <v>0</v>
      </c>
      <c r="X284" s="27">
        <v>0</v>
      </c>
      <c r="Y284" s="27">
        <f t="shared" si="85"/>
        <v>4.5739115519853634E-4</v>
      </c>
      <c r="Z284" s="28">
        <f t="shared" si="86"/>
        <v>2.4868061120167996E-4</v>
      </c>
    </row>
    <row r="285" spans="1:26" ht="25.5" x14ac:dyDescent="0.2">
      <c r="A285" s="42"/>
      <c r="B285" s="31" t="s">
        <v>37</v>
      </c>
      <c r="C285" s="36" t="s">
        <v>9</v>
      </c>
      <c r="D285" s="36" t="s">
        <v>9</v>
      </c>
      <c r="E285" s="36" t="s">
        <v>9</v>
      </c>
      <c r="F285" s="36" t="s">
        <v>9</v>
      </c>
      <c r="G285" s="36">
        <v>3</v>
      </c>
      <c r="H285" s="36">
        <v>4</v>
      </c>
      <c r="I285" s="36">
        <v>4</v>
      </c>
      <c r="J285" s="36">
        <v>4</v>
      </c>
      <c r="K285" s="36">
        <v>4</v>
      </c>
      <c r="L285" s="49">
        <v>13</v>
      </c>
      <c r="M285" s="20"/>
      <c r="O285" s="42"/>
      <c r="P285" s="31" t="s">
        <v>37</v>
      </c>
      <c r="Q285" s="27">
        <v>0</v>
      </c>
      <c r="R285" s="27">
        <v>0</v>
      </c>
      <c r="S285" s="27">
        <v>0</v>
      </c>
      <c r="T285" s="27">
        <v>0</v>
      </c>
      <c r="U285" s="27">
        <f t="shared" si="81"/>
        <v>9.1022179070966955E-5</v>
      </c>
      <c r="V285" s="27">
        <f t="shared" si="82"/>
        <v>1.2144396878890002E-4</v>
      </c>
      <c r="W285" s="27">
        <f t="shared" si="83"/>
        <v>1.177960361633831E-4</v>
      </c>
      <c r="X285" s="27">
        <f t="shared" si="84"/>
        <v>1.1719207781553967E-4</v>
      </c>
      <c r="Y285" s="27">
        <f t="shared" si="85"/>
        <v>1.1434778879963408E-4</v>
      </c>
      <c r="Z285" s="28">
        <f t="shared" si="86"/>
        <v>3.592053272913155E-4</v>
      </c>
    </row>
    <row r="286" spans="1:26" x14ac:dyDescent="0.2">
      <c r="A286" s="42"/>
      <c r="B286" s="31" t="s">
        <v>19</v>
      </c>
      <c r="C286" s="36">
        <v>186</v>
      </c>
      <c r="D286" s="36">
        <v>131</v>
      </c>
      <c r="E286" s="36">
        <v>57</v>
      </c>
      <c r="F286" s="36">
        <v>41</v>
      </c>
      <c r="G286" s="36">
        <v>54</v>
      </c>
      <c r="H286" s="36">
        <v>61</v>
      </c>
      <c r="I286" s="36">
        <v>46</v>
      </c>
      <c r="J286" s="36">
        <v>65</v>
      </c>
      <c r="K286" s="36">
        <v>52</v>
      </c>
      <c r="L286" s="49">
        <v>92</v>
      </c>
      <c r="M286" s="20">
        <f t="shared" si="75"/>
        <v>-94</v>
      </c>
      <c r="O286" s="42"/>
      <c r="P286" s="31" t="s">
        <v>19</v>
      </c>
      <c r="Q286" s="27">
        <f t="shared" si="77"/>
        <v>5.3057964399817435E-3</v>
      </c>
      <c r="R286" s="27">
        <f t="shared" si="78"/>
        <v>3.9145375765725389E-3</v>
      </c>
      <c r="S286" s="27">
        <f t="shared" si="79"/>
        <v>1.8858560794044665E-3</v>
      </c>
      <c r="T286" s="27">
        <f t="shared" si="80"/>
        <v>1.2686821177708327E-3</v>
      </c>
      <c r="U286" s="27">
        <f t="shared" si="81"/>
        <v>1.6383992232774053E-3</v>
      </c>
      <c r="V286" s="27">
        <f t="shared" si="82"/>
        <v>1.8520205240307253E-3</v>
      </c>
      <c r="W286" s="27">
        <f t="shared" si="83"/>
        <v>1.3546544158789056E-3</v>
      </c>
      <c r="X286" s="27">
        <f t="shared" si="84"/>
        <v>1.9043712645025197E-3</v>
      </c>
      <c r="Y286" s="27">
        <f t="shared" si="85"/>
        <v>1.4865212543952431E-3</v>
      </c>
      <c r="Z286" s="28">
        <f t="shared" si="86"/>
        <v>2.5420684700616174E-3</v>
      </c>
    </row>
    <row r="287" spans="1:26" ht="25.5" x14ac:dyDescent="0.2">
      <c r="A287" s="42"/>
      <c r="B287" s="31" t="s">
        <v>20</v>
      </c>
      <c r="C287" s="36" t="s">
        <v>9</v>
      </c>
      <c r="D287" s="36" t="s">
        <v>9</v>
      </c>
      <c r="E287" s="36" t="s">
        <v>9</v>
      </c>
      <c r="F287" s="36" t="s">
        <v>9</v>
      </c>
      <c r="G287" s="36" t="s">
        <v>9</v>
      </c>
      <c r="H287" s="36" t="s">
        <v>9</v>
      </c>
      <c r="I287" s="36">
        <v>8</v>
      </c>
      <c r="J287" s="36" t="s">
        <v>9</v>
      </c>
      <c r="K287" s="36">
        <v>33</v>
      </c>
      <c r="L287" s="49">
        <v>2</v>
      </c>
      <c r="M287" s="20"/>
      <c r="O287" s="42"/>
      <c r="P287" s="31" t="s">
        <v>20</v>
      </c>
      <c r="Q287" s="27">
        <v>0</v>
      </c>
      <c r="R287" s="27">
        <v>0</v>
      </c>
      <c r="S287" s="27">
        <v>0</v>
      </c>
      <c r="T287" s="27">
        <v>0</v>
      </c>
      <c r="U287" s="27">
        <v>0</v>
      </c>
      <c r="V287" s="27">
        <v>0</v>
      </c>
      <c r="W287" s="27">
        <f t="shared" si="83"/>
        <v>2.355920723267662E-4</v>
      </c>
      <c r="X287" s="27">
        <v>0</v>
      </c>
      <c r="Y287" s="27">
        <f t="shared" si="85"/>
        <v>9.4336925759698118E-4</v>
      </c>
      <c r="Z287" s="28">
        <f t="shared" si="86"/>
        <v>5.5262358044817773E-5</v>
      </c>
    </row>
    <row r="288" spans="1:26" x14ac:dyDescent="0.2">
      <c r="A288" s="42"/>
      <c r="B288" s="31" t="s">
        <v>21</v>
      </c>
      <c r="C288" s="36">
        <v>93</v>
      </c>
      <c r="D288" s="36">
        <v>131</v>
      </c>
      <c r="E288" s="36">
        <v>115</v>
      </c>
      <c r="F288" s="36" t="s">
        <v>9</v>
      </c>
      <c r="G288" s="36">
        <v>46</v>
      </c>
      <c r="H288" s="36">
        <v>18</v>
      </c>
      <c r="I288" s="36">
        <v>42</v>
      </c>
      <c r="J288" s="36" t="s">
        <v>9</v>
      </c>
      <c r="K288" s="36">
        <v>69</v>
      </c>
      <c r="L288" s="49">
        <v>210</v>
      </c>
      <c r="M288" s="20">
        <f t="shared" si="75"/>
        <v>117</v>
      </c>
      <c r="O288" s="42"/>
      <c r="P288" s="31" t="s">
        <v>21</v>
      </c>
      <c r="Q288" s="27">
        <f t="shared" si="77"/>
        <v>2.6528982199908718E-3</v>
      </c>
      <c r="R288" s="27">
        <f t="shared" si="78"/>
        <v>3.9145375765725389E-3</v>
      </c>
      <c r="S288" s="27">
        <f t="shared" si="79"/>
        <v>3.80479735318445E-3</v>
      </c>
      <c r="T288" s="27">
        <v>0</v>
      </c>
      <c r="U288" s="27">
        <f t="shared" si="81"/>
        <v>1.3956734124214933E-3</v>
      </c>
      <c r="V288" s="27">
        <f t="shared" si="82"/>
        <v>5.4649785955005012E-4</v>
      </c>
      <c r="W288" s="27">
        <f t="shared" si="83"/>
        <v>1.2368583797155227E-3</v>
      </c>
      <c r="X288" s="27">
        <v>0</v>
      </c>
      <c r="Y288" s="27">
        <f t="shared" si="85"/>
        <v>1.9724993567936879E-3</v>
      </c>
      <c r="Z288" s="28">
        <f t="shared" si="86"/>
        <v>5.8025475947058661E-3</v>
      </c>
    </row>
    <row r="289" spans="1:26" x14ac:dyDescent="0.2">
      <c r="A289" s="42"/>
      <c r="B289" s="31" t="s">
        <v>22</v>
      </c>
      <c r="C289" s="36">
        <v>472</v>
      </c>
      <c r="D289" s="36">
        <v>507</v>
      </c>
      <c r="E289" s="36">
        <v>414</v>
      </c>
      <c r="F289" s="36">
        <v>319</v>
      </c>
      <c r="G289" s="36">
        <v>369</v>
      </c>
      <c r="H289" s="36">
        <v>306</v>
      </c>
      <c r="I289" s="36">
        <v>308</v>
      </c>
      <c r="J289" s="36">
        <v>320</v>
      </c>
      <c r="K289" s="36">
        <v>287</v>
      </c>
      <c r="L289" s="49">
        <v>345</v>
      </c>
      <c r="M289" s="20">
        <f t="shared" si="75"/>
        <v>-127</v>
      </c>
      <c r="O289" s="42"/>
      <c r="P289" s="31" t="s">
        <v>22</v>
      </c>
      <c r="Q289" s="27">
        <f t="shared" si="77"/>
        <v>1.3464171611136467E-2</v>
      </c>
      <c r="R289" s="27">
        <f t="shared" si="78"/>
        <v>1.5150156880322726E-2</v>
      </c>
      <c r="S289" s="27">
        <f t="shared" si="79"/>
        <v>1.369727047146402E-2</v>
      </c>
      <c r="T289" s="27">
        <f t="shared" si="80"/>
        <v>9.8709657455828201E-3</v>
      </c>
      <c r="U289" s="27">
        <f t="shared" si="81"/>
        <v>1.1195728025728937E-2</v>
      </c>
      <c r="V289" s="27">
        <f t="shared" si="82"/>
        <v>9.2904636123508511E-3</v>
      </c>
      <c r="W289" s="27">
        <f t="shared" si="83"/>
        <v>9.0702947845804991E-3</v>
      </c>
      <c r="X289" s="27">
        <f t="shared" si="84"/>
        <v>9.3753662252431744E-3</v>
      </c>
      <c r="Y289" s="27">
        <f t="shared" si="85"/>
        <v>8.2044538463737458E-3</v>
      </c>
      <c r="Z289" s="28">
        <f t="shared" si="86"/>
        <v>9.5327567627310657E-3</v>
      </c>
    </row>
    <row r="290" spans="1:26" x14ac:dyDescent="0.2">
      <c r="A290" s="42"/>
      <c r="B290" s="31" t="s">
        <v>23</v>
      </c>
      <c r="C290" s="36">
        <v>113</v>
      </c>
      <c r="D290" s="36">
        <v>117</v>
      </c>
      <c r="E290" s="36">
        <v>125</v>
      </c>
      <c r="F290" s="36">
        <v>130</v>
      </c>
      <c r="G290" s="36">
        <v>112</v>
      </c>
      <c r="H290" s="36">
        <v>126</v>
      </c>
      <c r="I290" s="36">
        <v>117</v>
      </c>
      <c r="J290" s="36">
        <v>119</v>
      </c>
      <c r="K290" s="36">
        <v>145</v>
      </c>
      <c r="L290" s="49">
        <v>157</v>
      </c>
      <c r="M290" s="20">
        <f t="shared" si="75"/>
        <v>44</v>
      </c>
      <c r="O290" s="42"/>
      <c r="P290" s="31" t="s">
        <v>23</v>
      </c>
      <c r="Q290" s="27">
        <f t="shared" si="77"/>
        <v>3.2234139662254678E-3</v>
      </c>
      <c r="R290" s="27">
        <f t="shared" si="78"/>
        <v>3.4961900493052445E-3</v>
      </c>
      <c r="S290" s="27">
        <f t="shared" si="79"/>
        <v>4.1356492969396195E-3</v>
      </c>
      <c r="T290" s="27">
        <f t="shared" si="80"/>
        <v>4.0226506173221526E-3</v>
      </c>
      <c r="U290" s="27">
        <f t="shared" si="81"/>
        <v>3.3981613519827665E-3</v>
      </c>
      <c r="V290" s="27">
        <f t="shared" si="82"/>
        <v>3.8254850168503505E-3</v>
      </c>
      <c r="W290" s="27">
        <f t="shared" si="83"/>
        <v>3.4455340577789558E-3</v>
      </c>
      <c r="X290" s="27">
        <f t="shared" si="84"/>
        <v>3.4864643150123052E-3</v>
      </c>
      <c r="Y290" s="27">
        <f t="shared" si="85"/>
        <v>4.1451073439867352E-3</v>
      </c>
      <c r="Z290" s="28">
        <f t="shared" si="86"/>
        <v>4.3380951065181955E-3</v>
      </c>
    </row>
    <row r="291" spans="1:26" ht="25.5" x14ac:dyDescent="0.2">
      <c r="A291" s="42"/>
      <c r="B291" s="31" t="s">
        <v>24</v>
      </c>
      <c r="C291" s="36">
        <v>555</v>
      </c>
      <c r="D291" s="36">
        <v>396</v>
      </c>
      <c r="E291" s="36">
        <v>314</v>
      </c>
      <c r="F291" s="36">
        <v>393</v>
      </c>
      <c r="G291" s="36">
        <v>409</v>
      </c>
      <c r="H291" s="36">
        <v>361</v>
      </c>
      <c r="I291" s="36">
        <v>260</v>
      </c>
      <c r="J291" s="36">
        <v>276</v>
      </c>
      <c r="K291" s="36">
        <v>307</v>
      </c>
      <c r="L291" s="49">
        <v>579</v>
      </c>
      <c r="M291" s="20">
        <f t="shared" si="75"/>
        <v>24</v>
      </c>
      <c r="O291" s="42"/>
      <c r="P291" s="31" t="s">
        <v>24</v>
      </c>
      <c r="Q291" s="27">
        <f t="shared" si="77"/>
        <v>1.5831811958010041E-2</v>
      </c>
      <c r="R291" s="27">
        <f t="shared" si="78"/>
        <v>1.1833258628417749E-2</v>
      </c>
      <c r="S291" s="27">
        <f t="shared" si="79"/>
        <v>1.0388751033912324E-2</v>
      </c>
      <c r="T291" s="27">
        <f t="shared" si="80"/>
        <v>1.2160782250827737E-2</v>
      </c>
      <c r="U291" s="27">
        <f t="shared" si="81"/>
        <v>1.2409357080008496E-2</v>
      </c>
      <c r="V291" s="27">
        <f t="shared" si="82"/>
        <v>1.0960318183198228E-2</v>
      </c>
      <c r="W291" s="27">
        <f t="shared" si="83"/>
        <v>7.6567423506199014E-3</v>
      </c>
      <c r="X291" s="27">
        <f t="shared" si="84"/>
        <v>8.0862533692722376E-3</v>
      </c>
      <c r="Y291" s="27">
        <f t="shared" si="85"/>
        <v>8.7761927903719159E-3</v>
      </c>
      <c r="Z291" s="28">
        <f t="shared" si="86"/>
        <v>1.5998452653974746E-2</v>
      </c>
    </row>
    <row r="292" spans="1:26" x14ac:dyDescent="0.2">
      <c r="A292" s="42"/>
      <c r="B292" s="31" t="s">
        <v>25</v>
      </c>
      <c r="C292" s="36">
        <v>57</v>
      </c>
      <c r="D292" s="36">
        <v>8</v>
      </c>
      <c r="E292" s="36">
        <v>93</v>
      </c>
      <c r="F292" s="36">
        <v>127</v>
      </c>
      <c r="G292" s="36">
        <v>103</v>
      </c>
      <c r="H292" s="36">
        <v>190</v>
      </c>
      <c r="I292" s="36">
        <v>207</v>
      </c>
      <c r="J292" s="36">
        <v>242</v>
      </c>
      <c r="K292" s="36">
        <v>219</v>
      </c>
      <c r="L292" s="49">
        <v>303</v>
      </c>
      <c r="M292" s="20">
        <f t="shared" si="75"/>
        <v>246</v>
      </c>
      <c r="O292" s="42"/>
      <c r="P292" s="31" t="s">
        <v>25</v>
      </c>
      <c r="Q292" s="27">
        <f t="shared" si="77"/>
        <v>1.6259698767685988E-3</v>
      </c>
      <c r="R292" s="27">
        <f t="shared" si="78"/>
        <v>2.3905572986702525E-4</v>
      </c>
      <c r="S292" s="27">
        <f t="shared" si="79"/>
        <v>3.0769230769230769E-3</v>
      </c>
      <c r="T292" s="27">
        <f t="shared" si="80"/>
        <v>3.9298202184608723E-3</v>
      </c>
      <c r="U292" s="27">
        <f t="shared" si="81"/>
        <v>3.1250948147698654E-3</v>
      </c>
      <c r="V292" s="27">
        <f t="shared" si="82"/>
        <v>5.7685885174727511E-3</v>
      </c>
      <c r="W292" s="27">
        <f t="shared" si="83"/>
        <v>6.0959448714550755E-3</v>
      </c>
      <c r="X292" s="27">
        <f t="shared" si="84"/>
        <v>7.0901207078401503E-3</v>
      </c>
      <c r="Y292" s="27">
        <f t="shared" si="85"/>
        <v>6.260541436779966E-3</v>
      </c>
      <c r="Z292" s="28">
        <f t="shared" si="86"/>
        <v>8.3722472437898921E-3</v>
      </c>
    </row>
    <row r="293" spans="1:26" x14ac:dyDescent="0.2">
      <c r="A293" s="42"/>
      <c r="B293" s="31" t="s">
        <v>26</v>
      </c>
      <c r="C293" s="36" t="s">
        <v>9</v>
      </c>
      <c r="D293" s="36" t="s">
        <v>9</v>
      </c>
      <c r="E293" s="36" t="s">
        <v>9</v>
      </c>
      <c r="F293" s="36" t="s">
        <v>9</v>
      </c>
      <c r="G293" s="36" t="s">
        <v>9</v>
      </c>
      <c r="H293" s="36" t="s">
        <v>9</v>
      </c>
      <c r="I293" s="36" t="s">
        <v>9</v>
      </c>
      <c r="J293" s="36" t="s">
        <v>9</v>
      </c>
      <c r="K293" s="36" t="s">
        <v>9</v>
      </c>
      <c r="L293" s="49">
        <v>16</v>
      </c>
      <c r="M293" s="20"/>
      <c r="O293" s="42"/>
      <c r="P293" s="31" t="s">
        <v>26</v>
      </c>
      <c r="Q293" s="27">
        <v>0</v>
      </c>
      <c r="R293" s="27">
        <v>0</v>
      </c>
      <c r="S293" s="27">
        <v>0</v>
      </c>
      <c r="T293" s="27">
        <v>0</v>
      </c>
      <c r="U293" s="27">
        <v>0</v>
      </c>
      <c r="V293" s="27">
        <v>0</v>
      </c>
      <c r="W293" s="27">
        <v>0</v>
      </c>
      <c r="X293" s="27">
        <v>0</v>
      </c>
      <c r="Y293" s="27">
        <v>0</v>
      </c>
      <c r="Z293" s="28">
        <f t="shared" si="86"/>
        <v>4.4209886435854219E-4</v>
      </c>
    </row>
    <row r="294" spans="1:26" x14ac:dyDescent="0.2">
      <c r="A294" s="42"/>
      <c r="B294" s="31" t="s">
        <v>27</v>
      </c>
      <c r="C294" s="36">
        <v>14</v>
      </c>
      <c r="D294" s="36">
        <v>11</v>
      </c>
      <c r="E294" s="36" t="s">
        <v>9</v>
      </c>
      <c r="F294" s="36" t="s">
        <v>9</v>
      </c>
      <c r="G294" s="36" t="s">
        <v>9</v>
      </c>
      <c r="H294" s="36">
        <v>67</v>
      </c>
      <c r="I294" s="36">
        <v>33</v>
      </c>
      <c r="J294" s="36" t="s">
        <v>9</v>
      </c>
      <c r="K294" s="36" t="s">
        <v>9</v>
      </c>
      <c r="L294" s="49">
        <v>42</v>
      </c>
      <c r="M294" s="20">
        <f t="shared" si="75"/>
        <v>28</v>
      </c>
      <c r="O294" s="42"/>
      <c r="P294" s="31" t="s">
        <v>27</v>
      </c>
      <c r="Q294" s="27">
        <f t="shared" si="77"/>
        <v>3.9936102236421724E-4</v>
      </c>
      <c r="R294" s="27">
        <f t="shared" si="78"/>
        <v>3.2870162856715973E-4</v>
      </c>
      <c r="S294" s="27">
        <v>0</v>
      </c>
      <c r="T294" s="27">
        <v>0</v>
      </c>
      <c r="U294" s="27">
        <v>0</v>
      </c>
      <c r="V294" s="27">
        <f t="shared" si="82"/>
        <v>2.0341864772140754E-3</v>
      </c>
      <c r="W294" s="27">
        <f t="shared" si="83"/>
        <v>9.7181729834791054E-4</v>
      </c>
      <c r="X294" s="27">
        <v>0</v>
      </c>
      <c r="Y294" s="27">
        <v>0</v>
      </c>
      <c r="Z294" s="28">
        <f t="shared" si="86"/>
        <v>1.1605095189411731E-3</v>
      </c>
    </row>
    <row r="295" spans="1:26" x14ac:dyDescent="0.2">
      <c r="A295" s="42"/>
      <c r="B295" s="31" t="s">
        <v>38</v>
      </c>
      <c r="C295" s="36">
        <v>509</v>
      </c>
      <c r="D295" s="36">
        <v>531</v>
      </c>
      <c r="E295" s="36">
        <v>486</v>
      </c>
      <c r="F295" s="36">
        <v>466</v>
      </c>
      <c r="G295" s="36">
        <v>411</v>
      </c>
      <c r="H295" s="36">
        <v>339</v>
      </c>
      <c r="I295" s="36">
        <v>404</v>
      </c>
      <c r="J295" s="36">
        <v>402</v>
      </c>
      <c r="K295" s="36">
        <v>429</v>
      </c>
      <c r="L295" s="49">
        <v>347</v>
      </c>
      <c r="M295" s="20">
        <f t="shared" si="75"/>
        <v>-162</v>
      </c>
      <c r="O295" s="42"/>
      <c r="P295" s="31" t="s">
        <v>38</v>
      </c>
      <c r="Q295" s="27">
        <f t="shared" si="77"/>
        <v>1.4519625741670469E-2</v>
      </c>
      <c r="R295" s="27">
        <f t="shared" si="78"/>
        <v>1.5867324069923801E-2</v>
      </c>
      <c r="S295" s="27">
        <f t="shared" si="79"/>
        <v>1.6079404466501242E-2</v>
      </c>
      <c r="T295" s="27">
        <f t="shared" si="80"/>
        <v>1.4419655289785562E-2</v>
      </c>
      <c r="U295" s="27">
        <f t="shared" si="81"/>
        <v>1.2470038532722473E-2</v>
      </c>
      <c r="V295" s="27">
        <f t="shared" si="82"/>
        <v>1.0292376354859276E-2</v>
      </c>
      <c r="W295" s="27">
        <f t="shared" si="83"/>
        <v>1.1897399652501693E-2</v>
      </c>
      <c r="X295" s="27">
        <f t="shared" si="84"/>
        <v>1.1777803820461737E-2</v>
      </c>
      <c r="Y295" s="27">
        <f t="shared" si="85"/>
        <v>1.2263800348760756E-2</v>
      </c>
      <c r="Z295" s="28">
        <f t="shared" si="86"/>
        <v>9.5880191207758838E-3</v>
      </c>
    </row>
    <row r="296" spans="1:26" x14ac:dyDescent="0.2">
      <c r="A296" s="42"/>
      <c r="B296" s="31" t="s">
        <v>29</v>
      </c>
      <c r="C296" s="36">
        <v>143</v>
      </c>
      <c r="D296" s="36">
        <v>137</v>
      </c>
      <c r="E296" s="36">
        <v>131</v>
      </c>
      <c r="F296" s="36">
        <v>168</v>
      </c>
      <c r="G296" s="36">
        <v>201</v>
      </c>
      <c r="H296" s="36">
        <v>194</v>
      </c>
      <c r="I296" s="36">
        <v>241</v>
      </c>
      <c r="J296" s="36">
        <v>209</v>
      </c>
      <c r="K296" s="36">
        <v>201</v>
      </c>
      <c r="L296" s="49">
        <v>220</v>
      </c>
      <c r="M296" s="20">
        <f t="shared" si="75"/>
        <v>77</v>
      </c>
      <c r="O296" s="42"/>
      <c r="P296" s="31" t="s">
        <v>29</v>
      </c>
      <c r="Q296" s="27">
        <f t="shared" si="77"/>
        <v>4.0791875855773615E-3</v>
      </c>
      <c r="R296" s="27">
        <f t="shared" si="78"/>
        <v>4.0938293739728078E-3</v>
      </c>
      <c r="S296" s="27">
        <f t="shared" si="79"/>
        <v>4.3341604631927213E-3</v>
      </c>
      <c r="T296" s="27">
        <f t="shared" si="80"/>
        <v>5.1985023362317046E-3</v>
      </c>
      <c r="U296" s="27">
        <f t="shared" si="81"/>
        <v>6.0984859977547866E-3</v>
      </c>
      <c r="V296" s="27">
        <f t="shared" si="82"/>
        <v>5.8900324862616506E-3</v>
      </c>
      <c r="W296" s="27">
        <f t="shared" si="83"/>
        <v>7.0972111788438321E-3</v>
      </c>
      <c r="X296" s="27">
        <f t="shared" si="84"/>
        <v>6.1232860658619473E-3</v>
      </c>
      <c r="Y296" s="27">
        <f t="shared" si="85"/>
        <v>5.745976387181613E-3</v>
      </c>
      <c r="Z296" s="28">
        <f t="shared" si="86"/>
        <v>6.0788593849299549E-3</v>
      </c>
    </row>
    <row r="297" spans="1:26" x14ac:dyDescent="0.2">
      <c r="A297" s="42"/>
      <c r="B297" s="31" t="s">
        <v>30</v>
      </c>
      <c r="C297" s="36">
        <v>78</v>
      </c>
      <c r="D297" s="36">
        <v>4</v>
      </c>
      <c r="E297" s="36" t="s">
        <v>9</v>
      </c>
      <c r="F297" s="36">
        <v>129</v>
      </c>
      <c r="G297" s="36">
        <v>70</v>
      </c>
      <c r="H297" s="36" t="s">
        <v>9</v>
      </c>
      <c r="I297" s="36" t="s">
        <v>9</v>
      </c>
      <c r="J297" s="36">
        <v>20</v>
      </c>
      <c r="K297" s="36">
        <v>66</v>
      </c>
      <c r="L297" s="49">
        <v>31</v>
      </c>
      <c r="M297" s="20">
        <f t="shared" si="75"/>
        <v>-47</v>
      </c>
      <c r="O297" s="42"/>
      <c r="P297" s="31" t="s">
        <v>30</v>
      </c>
      <c r="Q297" s="27">
        <f t="shared" si="77"/>
        <v>2.2250114103149247E-3</v>
      </c>
      <c r="R297" s="27">
        <f t="shared" si="78"/>
        <v>1.1952786493351263E-4</v>
      </c>
      <c r="S297" s="27">
        <v>0</v>
      </c>
      <c r="T297" s="27">
        <f t="shared" si="80"/>
        <v>3.9917071510350592E-3</v>
      </c>
      <c r="U297" s="27">
        <f t="shared" si="81"/>
        <v>2.1238508449892292E-3</v>
      </c>
      <c r="V297" s="27">
        <v>0</v>
      </c>
      <c r="W297" s="27">
        <v>0</v>
      </c>
      <c r="X297" s="27">
        <f t="shared" si="84"/>
        <v>5.859603890776984E-4</v>
      </c>
      <c r="Y297" s="27">
        <f t="shared" si="85"/>
        <v>1.8867385151939624E-3</v>
      </c>
      <c r="Z297" s="28">
        <f t="shared" si="86"/>
        <v>8.5656654969467542E-4</v>
      </c>
    </row>
    <row r="298" spans="1:26" ht="25.5" x14ac:dyDescent="0.2">
      <c r="A298" s="42"/>
      <c r="B298" s="31" t="s">
        <v>31</v>
      </c>
      <c r="C298" s="36">
        <v>45</v>
      </c>
      <c r="D298" s="36">
        <v>69</v>
      </c>
      <c r="E298" s="36">
        <v>28</v>
      </c>
      <c r="F298" s="36">
        <v>29</v>
      </c>
      <c r="G298" s="36">
        <v>16</v>
      </c>
      <c r="H298" s="36">
        <v>17</v>
      </c>
      <c r="I298" s="36">
        <v>18</v>
      </c>
      <c r="J298" s="36">
        <v>74</v>
      </c>
      <c r="K298" s="36">
        <v>75</v>
      </c>
      <c r="L298" s="49">
        <v>84</v>
      </c>
      <c r="M298" s="20">
        <f t="shared" si="75"/>
        <v>39</v>
      </c>
      <c r="O298" s="42"/>
      <c r="P298" s="31" t="s">
        <v>31</v>
      </c>
      <c r="Q298" s="27">
        <f t="shared" si="77"/>
        <v>1.2836604290278411E-3</v>
      </c>
      <c r="R298" s="27">
        <f t="shared" si="78"/>
        <v>2.0618556701030928E-3</v>
      </c>
      <c r="S298" s="27">
        <f t="shared" si="79"/>
        <v>9.2638544251447477E-4</v>
      </c>
      <c r="T298" s="27">
        <f t="shared" si="80"/>
        <v>8.9736052232571094E-4</v>
      </c>
      <c r="U298" s="27">
        <f t="shared" si="81"/>
        <v>4.8545162171182376E-4</v>
      </c>
      <c r="V298" s="27">
        <f t="shared" si="82"/>
        <v>5.1613686735282513E-4</v>
      </c>
      <c r="W298" s="27">
        <f t="shared" si="83"/>
        <v>5.3008216273522392E-4</v>
      </c>
      <c r="X298" s="27">
        <f t="shared" si="84"/>
        <v>2.1680534395874837E-3</v>
      </c>
      <c r="Y298" s="27">
        <f t="shared" si="85"/>
        <v>2.1440210399931393E-3</v>
      </c>
      <c r="Z298" s="28">
        <f t="shared" si="86"/>
        <v>2.3210190378823463E-3</v>
      </c>
    </row>
    <row r="299" spans="1:26" ht="25.5" x14ac:dyDescent="0.2">
      <c r="A299" s="42"/>
      <c r="B299" s="31" t="s">
        <v>32</v>
      </c>
      <c r="C299" s="36">
        <v>738</v>
      </c>
      <c r="D299" s="36">
        <v>719</v>
      </c>
      <c r="E299" s="36">
        <v>639</v>
      </c>
      <c r="F299" s="36">
        <v>613</v>
      </c>
      <c r="G299" s="36">
        <v>525</v>
      </c>
      <c r="H299" s="36">
        <v>459</v>
      </c>
      <c r="I299" s="36">
        <v>394</v>
      </c>
      <c r="J299" s="36">
        <v>325</v>
      </c>
      <c r="K299" s="36">
        <v>326</v>
      </c>
      <c r="L299" s="49">
        <v>301</v>
      </c>
      <c r="M299" s="20">
        <f t="shared" si="75"/>
        <v>-437</v>
      </c>
      <c r="O299" s="42"/>
      <c r="P299" s="31" t="s">
        <v>32</v>
      </c>
      <c r="Q299" s="27">
        <f t="shared" si="77"/>
        <v>2.1052031036056594E-2</v>
      </c>
      <c r="R299" s="27">
        <f t="shared" si="78"/>
        <v>2.1485133721798895E-2</v>
      </c>
      <c r="S299" s="27">
        <f t="shared" si="79"/>
        <v>2.1141439205955334E-2</v>
      </c>
      <c r="T299" s="27">
        <f t="shared" si="80"/>
        <v>1.8968344833988304E-2</v>
      </c>
      <c r="U299" s="27">
        <f t="shared" si="81"/>
        <v>1.5928881337419216E-2</v>
      </c>
      <c r="V299" s="27">
        <f t="shared" si="82"/>
        <v>1.3935695418526278E-2</v>
      </c>
      <c r="W299" s="27">
        <f t="shared" si="83"/>
        <v>1.1602909562093236E-2</v>
      </c>
      <c r="X299" s="27">
        <f t="shared" si="84"/>
        <v>9.5218563225125986E-3</v>
      </c>
      <c r="Y299" s="27">
        <f t="shared" si="85"/>
        <v>9.3193447871701782E-3</v>
      </c>
      <c r="Z299" s="28">
        <f t="shared" si="86"/>
        <v>8.316984885745074E-3</v>
      </c>
    </row>
    <row r="300" spans="1:26" ht="25.5" x14ac:dyDescent="0.2">
      <c r="A300" s="42"/>
      <c r="B300" s="31" t="s">
        <v>33</v>
      </c>
      <c r="C300" s="36">
        <v>449</v>
      </c>
      <c r="D300" s="36">
        <v>586</v>
      </c>
      <c r="E300" s="36">
        <v>614</v>
      </c>
      <c r="F300" s="36">
        <v>638</v>
      </c>
      <c r="G300" s="36">
        <v>975</v>
      </c>
      <c r="H300" s="36">
        <v>1120</v>
      </c>
      <c r="I300" s="36">
        <v>1027</v>
      </c>
      <c r="J300" s="36">
        <v>1018</v>
      </c>
      <c r="K300" s="36">
        <v>1080</v>
      </c>
      <c r="L300" s="49">
        <v>1062</v>
      </c>
      <c r="M300" s="20">
        <f t="shared" si="75"/>
        <v>613</v>
      </c>
      <c r="O300" s="42"/>
      <c r="P300" s="31" t="s">
        <v>33</v>
      </c>
      <c r="Q300" s="27">
        <f t="shared" si="77"/>
        <v>1.2808078502966683E-2</v>
      </c>
      <c r="R300" s="27">
        <f t="shared" si="78"/>
        <v>1.7510832212759599E-2</v>
      </c>
      <c r="S300" s="27">
        <f t="shared" si="79"/>
        <v>2.0314309346567413E-2</v>
      </c>
      <c r="T300" s="27">
        <f t="shared" si="80"/>
        <v>1.974193149116564E-2</v>
      </c>
      <c r="U300" s="27">
        <f t="shared" si="81"/>
        <v>2.9582208198064262E-2</v>
      </c>
      <c r="V300" s="27">
        <f t="shared" si="82"/>
        <v>3.4004311260892005E-2</v>
      </c>
      <c r="W300" s="27">
        <f t="shared" si="83"/>
        <v>3.024413228494861E-2</v>
      </c>
      <c r="X300" s="27">
        <f t="shared" si="84"/>
        <v>2.9825383804054847E-2</v>
      </c>
      <c r="Y300" s="27">
        <f t="shared" si="85"/>
        <v>3.0873902975901202E-2</v>
      </c>
      <c r="Z300" s="28">
        <f t="shared" si="86"/>
        <v>2.9344312121798236E-2</v>
      </c>
    </row>
    <row r="301" spans="1:26" x14ac:dyDescent="0.2">
      <c r="A301" s="42"/>
      <c r="B301" s="31" t="s">
        <v>34</v>
      </c>
      <c r="C301" s="36">
        <v>337</v>
      </c>
      <c r="D301" s="36">
        <v>471</v>
      </c>
      <c r="E301" s="36">
        <v>478</v>
      </c>
      <c r="F301" s="36">
        <v>475</v>
      </c>
      <c r="G301" s="36">
        <v>501</v>
      </c>
      <c r="H301" s="36">
        <v>522</v>
      </c>
      <c r="I301" s="36">
        <v>515</v>
      </c>
      <c r="J301" s="36">
        <v>565</v>
      </c>
      <c r="K301" s="36">
        <v>538</v>
      </c>
      <c r="L301" s="49">
        <v>544</v>
      </c>
      <c r="M301" s="20">
        <f t="shared" si="75"/>
        <v>207</v>
      </c>
      <c r="O301" s="42"/>
      <c r="P301" s="31" t="s">
        <v>34</v>
      </c>
      <c r="Q301" s="27">
        <f t="shared" si="77"/>
        <v>9.6131903240529431E-3</v>
      </c>
      <c r="R301" s="27">
        <f t="shared" si="78"/>
        <v>1.4074406095921112E-2</v>
      </c>
      <c r="S301" s="27">
        <f t="shared" si="79"/>
        <v>1.5814722911497107E-2</v>
      </c>
      <c r="T301" s="27">
        <f t="shared" si="80"/>
        <v>1.4698146486369404E-2</v>
      </c>
      <c r="U301" s="27">
        <f t="shared" si="81"/>
        <v>1.5200703904851481E-2</v>
      </c>
      <c r="V301" s="27">
        <f t="shared" si="82"/>
        <v>1.5848437926951453E-2</v>
      </c>
      <c r="W301" s="27">
        <f t="shared" si="83"/>
        <v>1.5166239656035575E-2</v>
      </c>
      <c r="X301" s="27">
        <f t="shared" si="84"/>
        <v>1.6553380991444978E-2</v>
      </c>
      <c r="Y301" s="27">
        <f t="shared" si="85"/>
        <v>1.5379777593550784E-2</v>
      </c>
      <c r="Z301" s="28">
        <f t="shared" si="86"/>
        <v>1.5031361388190435E-2</v>
      </c>
    </row>
    <row r="302" spans="1:26" x14ac:dyDescent="0.2">
      <c r="A302" s="42"/>
      <c r="B302" s="31" t="s">
        <v>35</v>
      </c>
      <c r="C302" s="36">
        <v>81</v>
      </c>
      <c r="D302" s="36">
        <v>63</v>
      </c>
      <c r="E302" s="36">
        <v>70</v>
      </c>
      <c r="F302" s="36">
        <v>72</v>
      </c>
      <c r="G302" s="36">
        <v>97</v>
      </c>
      <c r="H302" s="36">
        <v>97</v>
      </c>
      <c r="I302" s="36">
        <v>103</v>
      </c>
      <c r="J302" s="36">
        <v>105</v>
      </c>
      <c r="K302" s="36">
        <v>105</v>
      </c>
      <c r="L302" s="49">
        <v>108</v>
      </c>
      <c r="M302" s="20">
        <f t="shared" si="75"/>
        <v>27</v>
      </c>
      <c r="O302" s="42"/>
      <c r="P302" s="31" t="s">
        <v>35</v>
      </c>
      <c r="Q302" s="27">
        <f t="shared" si="77"/>
        <v>2.3105887722501143E-3</v>
      </c>
      <c r="R302" s="27">
        <f t="shared" si="78"/>
        <v>1.8825638727028239E-3</v>
      </c>
      <c r="S302" s="27">
        <f t="shared" si="79"/>
        <v>2.3159636062861869E-3</v>
      </c>
      <c r="T302" s="27">
        <f t="shared" si="80"/>
        <v>2.2279295726707307E-3</v>
      </c>
      <c r="U302" s="27">
        <f t="shared" si="81"/>
        <v>2.9430504566279317E-3</v>
      </c>
      <c r="V302" s="27">
        <f t="shared" si="82"/>
        <v>2.9450162431308253E-3</v>
      </c>
      <c r="W302" s="27">
        <f t="shared" si="83"/>
        <v>3.0332479312071151E-3</v>
      </c>
      <c r="X302" s="27">
        <f t="shared" si="84"/>
        <v>3.0762920426579163E-3</v>
      </c>
      <c r="Y302" s="27">
        <f t="shared" si="85"/>
        <v>3.0016294559903948E-3</v>
      </c>
      <c r="Z302" s="28">
        <f t="shared" si="86"/>
        <v>2.9841673344201598E-3</v>
      </c>
    </row>
    <row r="303" spans="1:26" ht="38.25" x14ac:dyDescent="0.2">
      <c r="A303" s="42"/>
      <c r="B303" s="31" t="s">
        <v>36</v>
      </c>
      <c r="C303" s="36">
        <v>31</v>
      </c>
      <c r="D303" s="36">
        <v>52</v>
      </c>
      <c r="E303" s="36">
        <v>66</v>
      </c>
      <c r="F303" s="36">
        <v>91</v>
      </c>
      <c r="G303" s="36">
        <v>377</v>
      </c>
      <c r="H303" s="36">
        <v>501</v>
      </c>
      <c r="I303" s="36">
        <v>409</v>
      </c>
      <c r="J303" s="36">
        <v>348</v>
      </c>
      <c r="K303" s="36">
        <v>437</v>
      </c>
      <c r="L303" s="49">
        <v>410</v>
      </c>
      <c r="M303" s="20">
        <f t="shared" si="75"/>
        <v>379</v>
      </c>
      <c r="O303" s="42"/>
      <c r="P303" s="31" t="s">
        <v>36</v>
      </c>
      <c r="Q303" s="27">
        <f t="shared" si="77"/>
        <v>8.8429940666362396E-4</v>
      </c>
      <c r="R303" s="27">
        <f t="shared" si="78"/>
        <v>1.5538622441356642E-3</v>
      </c>
      <c r="S303" s="27">
        <f t="shared" si="79"/>
        <v>2.1836228287841191E-3</v>
      </c>
      <c r="T303" s="27">
        <f t="shared" si="80"/>
        <v>2.8158554321255067E-3</v>
      </c>
      <c r="U303" s="27">
        <f t="shared" si="81"/>
        <v>1.1438453836584848E-2</v>
      </c>
      <c r="V303" s="27">
        <f t="shared" si="82"/>
        <v>1.5210857090809727E-2</v>
      </c>
      <c r="W303" s="27">
        <f t="shared" si="83"/>
        <v>1.2044644697705923E-2</v>
      </c>
      <c r="X303" s="27">
        <f t="shared" si="84"/>
        <v>1.0195710769951951E-2</v>
      </c>
      <c r="Y303" s="27">
        <f t="shared" si="85"/>
        <v>1.2492495926360024E-2</v>
      </c>
      <c r="Z303" s="28">
        <f t="shared" si="86"/>
        <v>1.1328783399187643E-2</v>
      </c>
    </row>
    <row r="304" spans="1:26" x14ac:dyDescent="0.2">
      <c r="A304" s="42"/>
      <c r="B304" s="31" t="s">
        <v>48</v>
      </c>
      <c r="C304" s="36">
        <v>3347</v>
      </c>
      <c r="D304" s="36">
        <v>2588</v>
      </c>
      <c r="E304" s="36">
        <v>2259</v>
      </c>
      <c r="F304" s="36">
        <v>3613</v>
      </c>
      <c r="G304" s="36">
        <v>3488</v>
      </c>
      <c r="H304" s="36">
        <v>3143</v>
      </c>
      <c r="I304" s="36">
        <v>3116</v>
      </c>
      <c r="J304" s="36">
        <v>3250</v>
      </c>
      <c r="K304" s="36">
        <v>3573</v>
      </c>
      <c r="L304" s="49">
        <v>3577</v>
      </c>
      <c r="M304" s="20">
        <f t="shared" si="75"/>
        <v>230</v>
      </c>
      <c r="O304" s="42"/>
      <c r="P304" s="31" t="s">
        <v>48</v>
      </c>
      <c r="Q304" s="27">
        <f t="shared" si="77"/>
        <v>9.5475810132359659E-2</v>
      </c>
      <c r="R304" s="27">
        <f t="shared" si="78"/>
        <v>7.7334528611982672E-2</v>
      </c>
      <c r="S304" s="27">
        <f t="shared" si="79"/>
        <v>7.4739454094292807E-2</v>
      </c>
      <c r="T304" s="27">
        <f t="shared" si="80"/>
        <v>0.11179874369526874</v>
      </c>
      <c r="U304" s="27">
        <f t="shared" si="81"/>
        <v>0.10582845353317759</v>
      </c>
      <c r="V304" s="27">
        <f t="shared" si="82"/>
        <v>9.5424598475878197E-2</v>
      </c>
      <c r="W304" s="27">
        <f t="shared" si="83"/>
        <v>9.1763112171275432E-2</v>
      </c>
      <c r="X304" s="27">
        <f t="shared" si="84"/>
        <v>9.5218563225125979E-2</v>
      </c>
      <c r="Y304" s="27">
        <f t="shared" si="85"/>
        <v>0.10214116234527315</v>
      </c>
      <c r="Z304" s="28">
        <f t="shared" si="86"/>
        <v>9.8836727363156587E-2</v>
      </c>
    </row>
    <row r="305" spans="1:26" ht="25.5" x14ac:dyDescent="0.2">
      <c r="A305" s="42"/>
      <c r="B305" s="31" t="s">
        <v>49</v>
      </c>
      <c r="C305" s="36">
        <v>5760</v>
      </c>
      <c r="D305" s="36">
        <v>5141</v>
      </c>
      <c r="E305" s="36">
        <v>4640</v>
      </c>
      <c r="F305" s="36">
        <v>4712</v>
      </c>
      <c r="G305" s="36">
        <v>4747</v>
      </c>
      <c r="H305" s="36">
        <v>4829</v>
      </c>
      <c r="I305" s="36">
        <v>4862</v>
      </c>
      <c r="J305" s="36">
        <v>4909</v>
      </c>
      <c r="K305" s="36">
        <v>5217</v>
      </c>
      <c r="L305" s="49">
        <v>5362</v>
      </c>
      <c r="M305" s="20">
        <f t="shared" si="75"/>
        <v>-398</v>
      </c>
      <c r="O305" s="42"/>
      <c r="P305" s="31" t="s">
        <v>49</v>
      </c>
      <c r="Q305" s="27">
        <f t="shared" si="77"/>
        <v>0.16430853491556366</v>
      </c>
      <c r="R305" s="27">
        <f t="shared" si="78"/>
        <v>0.15362318840579711</v>
      </c>
      <c r="S305" s="27">
        <f t="shared" si="79"/>
        <v>0.15351530190239868</v>
      </c>
      <c r="T305" s="27">
        <f t="shared" si="80"/>
        <v>0.14580561314478449</v>
      </c>
      <c r="U305" s="27">
        <f t="shared" si="81"/>
        <v>0.14402742801662671</v>
      </c>
      <c r="V305" s="27">
        <f t="shared" si="82"/>
        <v>0.14661323132039955</v>
      </c>
      <c r="W305" s="27">
        <f t="shared" si="83"/>
        <v>0.14318108195659215</v>
      </c>
      <c r="X305" s="27">
        <f t="shared" si="84"/>
        <v>0.14382397749912107</v>
      </c>
      <c r="Y305" s="27">
        <f t="shared" si="85"/>
        <v>0.14913810354192275</v>
      </c>
      <c r="Z305" s="28">
        <f t="shared" si="86"/>
        <v>0.14815838191815645</v>
      </c>
    </row>
    <row r="306" spans="1:26" x14ac:dyDescent="0.2">
      <c r="A306" s="42"/>
      <c r="B306" s="31" t="s">
        <v>50</v>
      </c>
      <c r="C306" s="36">
        <v>2483</v>
      </c>
      <c r="D306" s="36">
        <v>2524</v>
      </c>
      <c r="E306" s="36">
        <v>2291</v>
      </c>
      <c r="F306" s="36">
        <v>2744</v>
      </c>
      <c r="G306" s="36">
        <v>2659</v>
      </c>
      <c r="H306" s="36">
        <v>2724</v>
      </c>
      <c r="I306" s="36">
        <v>2917</v>
      </c>
      <c r="J306" s="36">
        <v>3074</v>
      </c>
      <c r="K306" s="36">
        <v>3280</v>
      </c>
      <c r="L306" s="49">
        <v>3376</v>
      </c>
      <c r="M306" s="20">
        <f t="shared" si="75"/>
        <v>893</v>
      </c>
      <c r="O306" s="42"/>
      <c r="P306" s="31" t="s">
        <v>50</v>
      </c>
      <c r="Q306" s="27">
        <f t="shared" si="77"/>
        <v>7.0829529895025098E-2</v>
      </c>
      <c r="R306" s="27">
        <f t="shared" si="78"/>
        <v>7.5422082773046462E-2</v>
      </c>
      <c r="S306" s="27">
        <f t="shared" si="79"/>
        <v>7.5798180314309349E-2</v>
      </c>
      <c r="T306" s="27">
        <f t="shared" si="80"/>
        <v>8.4908871491784513E-2</v>
      </c>
      <c r="U306" s="27">
        <f t="shared" si="81"/>
        <v>8.0675991383233711E-2</v>
      </c>
      <c r="V306" s="27">
        <f t="shared" si="82"/>
        <v>8.270334274524091E-2</v>
      </c>
      <c r="W306" s="27">
        <f t="shared" si="83"/>
        <v>8.5902759372147128E-2</v>
      </c>
      <c r="X306" s="27">
        <f t="shared" si="84"/>
        <v>9.0062111801242239E-2</v>
      </c>
      <c r="Y306" s="27">
        <f t="shared" si="85"/>
        <v>9.3765186815699952E-2</v>
      </c>
      <c r="Z306" s="28">
        <f t="shared" si="86"/>
        <v>9.3282860379652402E-2</v>
      </c>
    </row>
    <row r="307" spans="1:26" x14ac:dyDescent="0.2">
      <c r="A307" s="42"/>
      <c r="B307" s="31" t="s">
        <v>51</v>
      </c>
      <c r="C307" s="36">
        <v>974</v>
      </c>
      <c r="D307" s="36">
        <v>863</v>
      </c>
      <c r="E307" s="36">
        <v>636</v>
      </c>
      <c r="F307" s="36">
        <v>712</v>
      </c>
      <c r="G307" s="36">
        <v>618</v>
      </c>
      <c r="H307" s="36">
        <v>933</v>
      </c>
      <c r="I307" s="36">
        <v>972</v>
      </c>
      <c r="J307" s="36">
        <v>1050</v>
      </c>
      <c r="K307" s="36">
        <v>1136</v>
      </c>
      <c r="L307" s="49">
        <v>1052</v>
      </c>
      <c r="M307" s="20">
        <f t="shared" si="75"/>
        <v>78</v>
      </c>
      <c r="O307" s="42"/>
      <c r="P307" s="31" t="s">
        <v>51</v>
      </c>
      <c r="Q307" s="27">
        <f t="shared" si="77"/>
        <v>2.778411684162483E-2</v>
      </c>
      <c r="R307" s="27">
        <f t="shared" si="78"/>
        <v>2.5788136859405349E-2</v>
      </c>
      <c r="S307" s="27">
        <f t="shared" si="79"/>
        <v>2.1042183622828784E-2</v>
      </c>
      <c r="T307" s="27">
        <f t="shared" si="80"/>
        <v>2.2031747996410559E-2</v>
      </c>
      <c r="U307" s="27">
        <f t="shared" si="81"/>
        <v>1.8750568888619194E-2</v>
      </c>
      <c r="V307" s="27">
        <f t="shared" si="82"/>
        <v>2.8326805720010929E-2</v>
      </c>
      <c r="W307" s="27">
        <f t="shared" si="83"/>
        <v>2.8624436787702094E-2</v>
      </c>
      <c r="X307" s="27">
        <f t="shared" si="84"/>
        <v>3.0762920426579164E-2</v>
      </c>
      <c r="Y307" s="27">
        <f t="shared" si="85"/>
        <v>3.2474772019096078E-2</v>
      </c>
      <c r="Z307" s="28">
        <f t="shared" si="86"/>
        <v>2.9068000331574147E-2</v>
      </c>
    </row>
    <row r="308" spans="1:26" x14ac:dyDescent="0.2">
      <c r="A308" s="42"/>
      <c r="B308" s="31" t="s">
        <v>52</v>
      </c>
      <c r="C308" s="36">
        <v>411</v>
      </c>
      <c r="D308" s="36">
        <v>384</v>
      </c>
      <c r="E308" s="36">
        <v>339</v>
      </c>
      <c r="F308" s="36">
        <v>275</v>
      </c>
      <c r="G308" s="36">
        <v>235</v>
      </c>
      <c r="H308" s="36">
        <v>206</v>
      </c>
      <c r="I308" s="36">
        <v>144</v>
      </c>
      <c r="J308" s="36">
        <v>122</v>
      </c>
      <c r="K308" s="36">
        <v>58</v>
      </c>
      <c r="L308" s="49">
        <v>41</v>
      </c>
      <c r="M308" s="20">
        <f t="shared" si="75"/>
        <v>-370</v>
      </c>
      <c r="O308" s="42"/>
      <c r="P308" s="31" t="s">
        <v>52</v>
      </c>
      <c r="Q308" s="27">
        <f t="shared" si="77"/>
        <v>1.1724098585120949E-2</v>
      </c>
      <c r="R308" s="27">
        <f t="shared" si="78"/>
        <v>1.1474675033617212E-2</v>
      </c>
      <c r="S308" s="27">
        <f t="shared" si="79"/>
        <v>1.1215880893300249E-2</v>
      </c>
      <c r="T308" s="27">
        <f t="shared" si="80"/>
        <v>8.5094532289507075E-3</v>
      </c>
      <c r="U308" s="27">
        <f t="shared" si="81"/>
        <v>7.1300706938924119E-3</v>
      </c>
      <c r="V308" s="27">
        <f t="shared" si="82"/>
        <v>6.2543643926283509E-3</v>
      </c>
      <c r="W308" s="27">
        <f t="shared" si="83"/>
        <v>4.2406573018817914E-3</v>
      </c>
      <c r="X308" s="27">
        <f t="shared" si="84"/>
        <v>3.5743583733739599E-3</v>
      </c>
      <c r="Y308" s="27">
        <f t="shared" si="85"/>
        <v>1.6580429375946944E-3</v>
      </c>
      <c r="Z308" s="28">
        <f t="shared" si="86"/>
        <v>1.1328783399187643E-3</v>
      </c>
    </row>
    <row r="309" spans="1:26" x14ac:dyDescent="0.2">
      <c r="A309" s="42"/>
      <c r="B309" s="31" t="s">
        <v>53</v>
      </c>
      <c r="C309" s="36" t="s">
        <v>9</v>
      </c>
      <c r="D309" s="36" t="s">
        <v>9</v>
      </c>
      <c r="E309" s="36" t="s">
        <v>9</v>
      </c>
      <c r="F309" s="36">
        <v>51</v>
      </c>
      <c r="G309" s="36">
        <v>58</v>
      </c>
      <c r="H309" s="36" t="s">
        <v>9</v>
      </c>
      <c r="I309" s="36" t="s">
        <v>9</v>
      </c>
      <c r="J309" s="36" t="s">
        <v>9</v>
      </c>
      <c r="K309" s="36" t="s">
        <v>9</v>
      </c>
      <c r="L309" s="49">
        <v>7</v>
      </c>
      <c r="M309" s="20"/>
      <c r="O309" s="42"/>
      <c r="P309" s="31" t="s">
        <v>53</v>
      </c>
      <c r="Q309" s="27">
        <v>0</v>
      </c>
      <c r="R309" s="27">
        <v>0</v>
      </c>
      <c r="S309" s="27">
        <v>0</v>
      </c>
      <c r="T309" s="27">
        <f t="shared" si="80"/>
        <v>1.5781167806417674E-3</v>
      </c>
      <c r="U309" s="27">
        <f t="shared" si="81"/>
        <v>1.7597621287053613E-3</v>
      </c>
      <c r="V309" s="27">
        <v>0</v>
      </c>
      <c r="W309" s="27">
        <v>0</v>
      </c>
      <c r="X309" s="27">
        <v>0</v>
      </c>
      <c r="Y309" s="27">
        <v>0</v>
      </c>
      <c r="Z309" s="28">
        <f t="shared" si="86"/>
        <v>1.934182531568622E-4</v>
      </c>
    </row>
    <row r="310" spans="1:26" x14ac:dyDescent="0.2">
      <c r="A310" s="42"/>
      <c r="B310" s="31" t="s">
        <v>54</v>
      </c>
      <c r="C310" s="36">
        <v>683</v>
      </c>
      <c r="D310" s="36">
        <v>818</v>
      </c>
      <c r="E310" s="36">
        <v>949</v>
      </c>
      <c r="F310" s="36">
        <v>1226</v>
      </c>
      <c r="G310" s="36">
        <v>1282</v>
      </c>
      <c r="H310" s="36">
        <v>1160</v>
      </c>
      <c r="I310" s="36">
        <v>1432</v>
      </c>
      <c r="J310" s="36">
        <v>1611</v>
      </c>
      <c r="K310" s="36">
        <v>1764</v>
      </c>
      <c r="L310" s="49">
        <v>1914</v>
      </c>
      <c r="M310" s="20">
        <f t="shared" si="75"/>
        <v>1231</v>
      </c>
      <c r="O310" s="42"/>
      <c r="P310" s="31" t="s">
        <v>54</v>
      </c>
      <c r="Q310" s="27">
        <f t="shared" si="77"/>
        <v>1.9483112733911456E-2</v>
      </c>
      <c r="R310" s="27">
        <f t="shared" si="78"/>
        <v>2.4443448378903332E-2</v>
      </c>
      <c r="S310" s="27">
        <f t="shared" si="79"/>
        <v>3.1397849462365589E-2</v>
      </c>
      <c r="T310" s="27">
        <f t="shared" si="80"/>
        <v>3.7936689667976607E-2</v>
      </c>
      <c r="U310" s="27">
        <f t="shared" si="81"/>
        <v>3.8896811189659881E-2</v>
      </c>
      <c r="V310" s="27">
        <f t="shared" si="82"/>
        <v>3.5218750948781005E-2</v>
      </c>
      <c r="W310" s="27">
        <f t="shared" si="83"/>
        <v>4.2170980946491153E-2</v>
      </c>
      <c r="X310" s="27">
        <f t="shared" si="84"/>
        <v>4.71991093402086E-2</v>
      </c>
      <c r="Y310" s="27">
        <f t="shared" si="85"/>
        <v>5.0427374860638634E-2</v>
      </c>
      <c r="Z310" s="28">
        <f t="shared" si="86"/>
        <v>5.2886076648890605E-2</v>
      </c>
    </row>
    <row r="311" spans="1:26" x14ac:dyDescent="0.2">
      <c r="A311" s="42"/>
      <c r="B311" s="31" t="s">
        <v>55</v>
      </c>
      <c r="C311" s="36">
        <v>415</v>
      </c>
      <c r="D311" s="36">
        <v>459</v>
      </c>
      <c r="E311" s="36">
        <v>367</v>
      </c>
      <c r="F311" s="36">
        <v>480</v>
      </c>
      <c r="G311" s="36">
        <v>466</v>
      </c>
      <c r="H311" s="36">
        <v>425</v>
      </c>
      <c r="I311" s="36">
        <v>369</v>
      </c>
      <c r="J311" s="36">
        <v>291</v>
      </c>
      <c r="K311" s="36">
        <v>322</v>
      </c>
      <c r="L311" s="49">
        <v>362</v>
      </c>
      <c r="M311" s="20">
        <f t="shared" si="75"/>
        <v>-53</v>
      </c>
      <c r="O311" s="42"/>
      <c r="P311" s="31" t="s">
        <v>55</v>
      </c>
      <c r="Q311" s="27">
        <f t="shared" si="77"/>
        <v>1.1838201734367868E-2</v>
      </c>
      <c r="R311" s="27">
        <f t="shared" si="78"/>
        <v>1.3715822501120573E-2</v>
      </c>
      <c r="S311" s="27">
        <f t="shared" si="79"/>
        <v>1.2142266335814724E-2</v>
      </c>
      <c r="T311" s="27">
        <f t="shared" si="80"/>
        <v>1.485286381780487E-2</v>
      </c>
      <c r="U311" s="27">
        <f t="shared" si="81"/>
        <v>1.4138778482356867E-2</v>
      </c>
      <c r="V311" s="27">
        <f t="shared" si="82"/>
        <v>1.2903421683820627E-2</v>
      </c>
      <c r="W311" s="27">
        <f t="shared" si="83"/>
        <v>1.0866684336072092E-2</v>
      </c>
      <c r="X311" s="27">
        <f t="shared" si="84"/>
        <v>8.5257236610805105E-3</v>
      </c>
      <c r="Y311" s="27">
        <f t="shared" si="85"/>
        <v>9.2049969983705442E-3</v>
      </c>
      <c r="Z311" s="28">
        <f t="shared" si="86"/>
        <v>1.0002486806112017E-2</v>
      </c>
    </row>
    <row r="312" spans="1:26" x14ac:dyDescent="0.2">
      <c r="A312" s="42"/>
      <c r="B312" s="31" t="s">
        <v>56</v>
      </c>
      <c r="C312" s="36">
        <v>270</v>
      </c>
      <c r="D312" s="36">
        <v>385</v>
      </c>
      <c r="E312" s="36">
        <v>282</v>
      </c>
      <c r="F312" s="36">
        <v>303</v>
      </c>
      <c r="G312" s="36">
        <v>368</v>
      </c>
      <c r="H312" s="36">
        <v>293</v>
      </c>
      <c r="I312" s="36">
        <v>441</v>
      </c>
      <c r="J312" s="36">
        <v>442</v>
      </c>
      <c r="K312" s="36">
        <v>586</v>
      </c>
      <c r="L312" s="49">
        <v>720</v>
      </c>
      <c r="M312" s="20">
        <f t="shared" si="75"/>
        <v>450</v>
      </c>
      <c r="O312" s="42"/>
      <c r="P312" s="31" t="s">
        <v>56</v>
      </c>
      <c r="Q312" s="27">
        <f t="shared" si="77"/>
        <v>7.7019625741670469E-3</v>
      </c>
      <c r="R312" s="27">
        <f t="shared" si="78"/>
        <v>1.150455699985059E-2</v>
      </c>
      <c r="S312" s="27">
        <f t="shared" si="79"/>
        <v>9.3300248138957816E-3</v>
      </c>
      <c r="T312" s="27">
        <f t="shared" si="80"/>
        <v>9.3758702849893252E-3</v>
      </c>
      <c r="U312" s="27">
        <f t="shared" si="81"/>
        <v>1.1165387299371946E-2</v>
      </c>
      <c r="V312" s="27">
        <f t="shared" si="82"/>
        <v>8.8957707137869262E-3</v>
      </c>
      <c r="W312" s="27">
        <f t="shared" si="83"/>
        <v>1.2987012987012988E-2</v>
      </c>
      <c r="X312" s="27">
        <f t="shared" si="84"/>
        <v>1.2949724598617134E-2</v>
      </c>
      <c r="Y312" s="27">
        <f t="shared" si="85"/>
        <v>1.6751951059146394E-2</v>
      </c>
      <c r="Z312" s="28">
        <f t="shared" si="86"/>
        <v>1.9894448896134398E-2</v>
      </c>
    </row>
    <row r="313" spans="1:26" x14ac:dyDescent="0.2">
      <c r="A313" s="42"/>
      <c r="B313" s="31" t="s">
        <v>57</v>
      </c>
      <c r="C313" s="36">
        <v>193</v>
      </c>
      <c r="D313" s="36">
        <v>234</v>
      </c>
      <c r="E313" s="36">
        <v>185</v>
      </c>
      <c r="F313" s="36">
        <v>205</v>
      </c>
      <c r="G313" s="36">
        <v>196</v>
      </c>
      <c r="H313" s="36">
        <v>249</v>
      </c>
      <c r="I313" s="36">
        <v>278</v>
      </c>
      <c r="J313" s="36">
        <v>254</v>
      </c>
      <c r="K313" s="36">
        <v>187</v>
      </c>
      <c r="L313" s="49">
        <v>192</v>
      </c>
      <c r="M313" s="20">
        <f t="shared" si="75"/>
        <v>-1</v>
      </c>
      <c r="O313" s="42"/>
      <c r="P313" s="31" t="s">
        <v>57</v>
      </c>
      <c r="Q313" s="27">
        <f t="shared" si="77"/>
        <v>5.5054769511638521E-3</v>
      </c>
      <c r="R313" s="27">
        <f t="shared" si="78"/>
        <v>6.992380098610489E-3</v>
      </c>
      <c r="S313" s="27">
        <f t="shared" si="79"/>
        <v>6.1207609594706369E-3</v>
      </c>
      <c r="T313" s="27">
        <f t="shared" si="80"/>
        <v>6.3434105888541632E-3</v>
      </c>
      <c r="U313" s="27">
        <f t="shared" si="81"/>
        <v>5.9467823659698415E-3</v>
      </c>
      <c r="V313" s="27">
        <f t="shared" si="82"/>
        <v>7.5598870571090262E-3</v>
      </c>
      <c r="W313" s="27">
        <f t="shared" si="83"/>
        <v>8.1868245133551263E-3</v>
      </c>
      <c r="X313" s="27">
        <f t="shared" si="84"/>
        <v>7.4416969412867693E-3</v>
      </c>
      <c r="Y313" s="27">
        <f t="shared" si="85"/>
        <v>5.3457591263828931E-3</v>
      </c>
      <c r="Z313" s="28">
        <f t="shared" si="86"/>
        <v>5.3051863723025065E-3</v>
      </c>
    </row>
    <row r="314" spans="1:26" x14ac:dyDescent="0.2">
      <c r="A314" s="42"/>
      <c r="B314" s="31" t="s">
        <v>58</v>
      </c>
      <c r="C314" s="36">
        <v>8</v>
      </c>
      <c r="D314" s="36">
        <v>21</v>
      </c>
      <c r="E314" s="36">
        <v>28</v>
      </c>
      <c r="F314" s="36">
        <v>12</v>
      </c>
      <c r="G314" s="36">
        <v>19</v>
      </c>
      <c r="H314" s="36">
        <v>21</v>
      </c>
      <c r="I314" s="36">
        <v>18</v>
      </c>
      <c r="J314" s="36" t="s">
        <v>9</v>
      </c>
      <c r="K314" s="36">
        <v>22</v>
      </c>
      <c r="L314" s="49">
        <v>21</v>
      </c>
      <c r="M314" s="20">
        <f t="shared" si="75"/>
        <v>13</v>
      </c>
      <c r="O314" s="42"/>
      <c r="P314" s="31" t="s">
        <v>58</v>
      </c>
      <c r="Q314" s="27">
        <f t="shared" si="77"/>
        <v>2.2820629849383843E-4</v>
      </c>
      <c r="R314" s="27">
        <f t="shared" si="78"/>
        <v>6.2752129090094127E-4</v>
      </c>
      <c r="S314" s="27">
        <f t="shared" si="79"/>
        <v>9.2638544251447477E-4</v>
      </c>
      <c r="T314" s="27">
        <f t="shared" si="80"/>
        <v>3.7132159544512179E-4</v>
      </c>
      <c r="U314" s="27">
        <f t="shared" si="81"/>
        <v>5.7647380078279075E-4</v>
      </c>
      <c r="V314" s="27">
        <f t="shared" si="82"/>
        <v>6.3758083614172509E-4</v>
      </c>
      <c r="W314" s="27">
        <f t="shared" si="83"/>
        <v>5.3008216273522392E-4</v>
      </c>
      <c r="X314" s="27">
        <v>0</v>
      </c>
      <c r="Y314" s="27">
        <f t="shared" si="85"/>
        <v>6.2891283839798745E-4</v>
      </c>
      <c r="Z314" s="28">
        <f t="shared" si="86"/>
        <v>5.8025475947058656E-4</v>
      </c>
    </row>
    <row r="315" spans="1:26" ht="38.25" x14ac:dyDescent="0.2">
      <c r="A315" s="42"/>
      <c r="B315" s="31" t="s">
        <v>59</v>
      </c>
      <c r="C315" s="36">
        <v>7</v>
      </c>
      <c r="D315" s="36">
        <v>13</v>
      </c>
      <c r="E315" s="36">
        <v>7</v>
      </c>
      <c r="F315" s="36">
        <v>23</v>
      </c>
      <c r="G315" s="36">
        <v>13</v>
      </c>
      <c r="H315" s="36">
        <v>13</v>
      </c>
      <c r="I315" s="36">
        <v>25</v>
      </c>
      <c r="J315" s="36">
        <v>9</v>
      </c>
      <c r="K315" s="36">
        <v>8</v>
      </c>
      <c r="L315" s="49">
        <v>10</v>
      </c>
      <c r="M315" s="20">
        <f t="shared" si="75"/>
        <v>3</v>
      </c>
      <c r="O315" s="42"/>
      <c r="P315" s="31" t="s">
        <v>59</v>
      </c>
      <c r="Q315" s="27">
        <f t="shared" si="77"/>
        <v>1.9968051118210862E-4</v>
      </c>
      <c r="R315" s="27">
        <f t="shared" si="78"/>
        <v>3.8846556103391605E-4</v>
      </c>
      <c r="S315" s="27">
        <f t="shared" si="79"/>
        <v>2.3159636062861869E-4</v>
      </c>
      <c r="T315" s="27">
        <f t="shared" si="80"/>
        <v>7.1169972460315004E-4</v>
      </c>
      <c r="U315" s="27">
        <f t="shared" si="81"/>
        <v>3.9442944264085682E-4</v>
      </c>
      <c r="V315" s="27">
        <f t="shared" si="82"/>
        <v>3.9469289856392507E-4</v>
      </c>
      <c r="W315" s="27">
        <f t="shared" si="83"/>
        <v>7.3622522602114437E-4</v>
      </c>
      <c r="X315" s="27">
        <f t="shared" si="84"/>
        <v>2.6368217508496427E-4</v>
      </c>
      <c r="Y315" s="27">
        <f t="shared" si="85"/>
        <v>2.2869557759926817E-4</v>
      </c>
      <c r="Z315" s="28">
        <f t="shared" si="86"/>
        <v>2.7631179022408886E-4</v>
      </c>
    </row>
    <row r="316" spans="1:26" x14ac:dyDescent="0.2">
      <c r="A316" s="42"/>
      <c r="B316" s="31" t="s">
        <v>60</v>
      </c>
      <c r="C316" s="36">
        <v>164</v>
      </c>
      <c r="D316" s="36">
        <v>186</v>
      </c>
      <c r="E316" s="36">
        <v>117</v>
      </c>
      <c r="F316" s="36">
        <v>135</v>
      </c>
      <c r="G316" s="36">
        <v>137</v>
      </c>
      <c r="H316" s="36">
        <v>114</v>
      </c>
      <c r="I316" s="36">
        <v>114</v>
      </c>
      <c r="J316" s="36">
        <v>115</v>
      </c>
      <c r="K316" s="36">
        <v>121</v>
      </c>
      <c r="L316" s="49">
        <v>115</v>
      </c>
      <c r="M316" s="20">
        <f t="shared" si="75"/>
        <v>-49</v>
      </c>
      <c r="O316" s="42"/>
      <c r="P316" s="31" t="s">
        <v>60</v>
      </c>
      <c r="Q316" s="27">
        <f t="shared" si="77"/>
        <v>4.6782291191236882E-3</v>
      </c>
      <c r="R316" s="27">
        <f t="shared" si="78"/>
        <v>5.5580457194083369E-3</v>
      </c>
      <c r="S316" s="27">
        <f t="shared" si="79"/>
        <v>3.8709677419354839E-3</v>
      </c>
      <c r="T316" s="27">
        <f t="shared" si="80"/>
        <v>4.1773679487576197E-3</v>
      </c>
      <c r="U316" s="27">
        <f t="shared" si="81"/>
        <v>4.1566795109074907E-3</v>
      </c>
      <c r="V316" s="27">
        <f t="shared" si="82"/>
        <v>3.4611531104836507E-3</v>
      </c>
      <c r="W316" s="27">
        <f t="shared" si="83"/>
        <v>3.3571870306564186E-3</v>
      </c>
      <c r="X316" s="27">
        <f t="shared" si="84"/>
        <v>3.3692722371967657E-3</v>
      </c>
      <c r="Y316" s="27">
        <f t="shared" si="85"/>
        <v>3.4590206111889312E-3</v>
      </c>
      <c r="Z316" s="28">
        <f t="shared" si="86"/>
        <v>3.1775855875770219E-3</v>
      </c>
    </row>
    <row r="317" spans="1:26" ht="25.5" x14ac:dyDescent="0.2">
      <c r="A317" s="42"/>
      <c r="B317" s="31" t="s">
        <v>61</v>
      </c>
      <c r="C317" s="36">
        <v>14</v>
      </c>
      <c r="D317" s="36">
        <v>14</v>
      </c>
      <c r="E317" s="36">
        <v>33</v>
      </c>
      <c r="F317" s="36">
        <v>35</v>
      </c>
      <c r="G317" s="36">
        <v>27</v>
      </c>
      <c r="H317" s="36">
        <v>101</v>
      </c>
      <c r="I317" s="36">
        <v>121</v>
      </c>
      <c r="J317" s="36">
        <v>130</v>
      </c>
      <c r="K317" s="36">
        <v>36</v>
      </c>
      <c r="L317" s="49">
        <v>46</v>
      </c>
      <c r="M317" s="20">
        <f t="shared" si="75"/>
        <v>32</v>
      </c>
      <c r="O317" s="42"/>
      <c r="P317" s="31" t="s">
        <v>61</v>
      </c>
      <c r="Q317" s="27">
        <f t="shared" si="77"/>
        <v>3.9936102236421724E-4</v>
      </c>
      <c r="R317" s="27">
        <f t="shared" si="78"/>
        <v>4.1834752726729418E-4</v>
      </c>
      <c r="S317" s="27">
        <f t="shared" si="79"/>
        <v>1.0918114143920596E-3</v>
      </c>
      <c r="T317" s="27">
        <f t="shared" si="80"/>
        <v>1.0830213200482717E-3</v>
      </c>
      <c r="U317" s="27">
        <f t="shared" si="81"/>
        <v>8.1919961163870263E-4</v>
      </c>
      <c r="V317" s="27">
        <f t="shared" si="82"/>
        <v>3.0664602119197257E-3</v>
      </c>
      <c r="W317" s="27">
        <f t="shared" si="83"/>
        <v>3.5633300939423387E-3</v>
      </c>
      <c r="X317" s="27">
        <f t="shared" si="84"/>
        <v>3.8087425290050394E-3</v>
      </c>
      <c r="Y317" s="27">
        <f t="shared" si="85"/>
        <v>1.0291300991967067E-3</v>
      </c>
      <c r="Z317" s="28">
        <f t="shared" si="86"/>
        <v>1.2710342350308087E-3</v>
      </c>
    </row>
    <row r="318" spans="1:26" x14ac:dyDescent="0.2">
      <c r="A318" s="42"/>
      <c r="B318" s="31" t="s">
        <v>62</v>
      </c>
      <c r="C318" s="36">
        <v>633</v>
      </c>
      <c r="D318" s="36">
        <v>524</v>
      </c>
      <c r="E318" s="36">
        <v>480</v>
      </c>
      <c r="F318" s="36">
        <v>447</v>
      </c>
      <c r="G318" s="36">
        <v>409</v>
      </c>
      <c r="H318" s="36">
        <v>414</v>
      </c>
      <c r="I318" s="36">
        <v>457</v>
      </c>
      <c r="J318" s="36">
        <v>383</v>
      </c>
      <c r="K318" s="36">
        <v>377</v>
      </c>
      <c r="L318" s="49">
        <v>379</v>
      </c>
      <c r="M318" s="20">
        <f t="shared" si="75"/>
        <v>-254</v>
      </c>
      <c r="O318" s="42"/>
      <c r="P318" s="31" t="s">
        <v>62</v>
      </c>
      <c r="Q318" s="27">
        <f t="shared" si="77"/>
        <v>1.8056823368324967E-2</v>
      </c>
      <c r="R318" s="27">
        <f t="shared" si="78"/>
        <v>1.5658150306290156E-2</v>
      </c>
      <c r="S318" s="27">
        <f t="shared" si="79"/>
        <v>1.5880893300248139E-2</v>
      </c>
      <c r="T318" s="27">
        <f t="shared" si="80"/>
        <v>1.3831729430330786E-2</v>
      </c>
      <c r="U318" s="27">
        <f t="shared" si="81"/>
        <v>1.2409357080008496E-2</v>
      </c>
      <c r="V318" s="27">
        <f t="shared" si="82"/>
        <v>1.2569450769651153E-2</v>
      </c>
      <c r="W318" s="27">
        <f t="shared" si="83"/>
        <v>1.345819713166652E-2</v>
      </c>
      <c r="X318" s="27">
        <f t="shared" si="84"/>
        <v>1.1221141450837923E-2</v>
      </c>
      <c r="Y318" s="27">
        <f t="shared" si="85"/>
        <v>1.0777279094365513E-2</v>
      </c>
      <c r="Z318" s="28">
        <f t="shared" si="86"/>
        <v>1.0472216849492968E-2</v>
      </c>
    </row>
    <row r="319" spans="1:26" ht="25.5" x14ac:dyDescent="0.2">
      <c r="A319" s="42"/>
      <c r="B319" s="31" t="s">
        <v>63</v>
      </c>
      <c r="C319" s="36">
        <v>493</v>
      </c>
      <c r="D319" s="36">
        <v>386</v>
      </c>
      <c r="E319" s="36">
        <v>350</v>
      </c>
      <c r="F319" s="36">
        <v>333</v>
      </c>
      <c r="G319" s="36">
        <v>325</v>
      </c>
      <c r="H319" s="36">
        <v>296</v>
      </c>
      <c r="I319" s="36">
        <v>336</v>
      </c>
      <c r="J319" s="36">
        <v>306</v>
      </c>
      <c r="K319" s="36">
        <v>286</v>
      </c>
      <c r="L319" s="49">
        <v>300</v>
      </c>
      <c r="M319" s="20">
        <f t="shared" si="75"/>
        <v>-193</v>
      </c>
      <c r="O319" s="42"/>
      <c r="P319" s="31" t="s">
        <v>63</v>
      </c>
      <c r="Q319" s="27">
        <f t="shared" si="77"/>
        <v>1.4063213144682793E-2</v>
      </c>
      <c r="R319" s="27">
        <f t="shared" si="78"/>
        <v>1.1534438966083969E-2</v>
      </c>
      <c r="S319" s="27">
        <f t="shared" si="79"/>
        <v>1.1579818031430935E-2</v>
      </c>
      <c r="T319" s="27">
        <f t="shared" si="80"/>
        <v>1.0304174273602128E-2</v>
      </c>
      <c r="U319" s="27">
        <f t="shared" si="81"/>
        <v>9.8607360660214211E-3</v>
      </c>
      <c r="V319" s="27">
        <f t="shared" si="82"/>
        <v>8.986853690378601E-3</v>
      </c>
      <c r="W319" s="27">
        <f t="shared" si="83"/>
        <v>9.8948670377241813E-3</v>
      </c>
      <c r="X319" s="27">
        <f t="shared" si="84"/>
        <v>8.965193952888785E-3</v>
      </c>
      <c r="Y319" s="27">
        <f t="shared" si="85"/>
        <v>8.1758668991738365E-3</v>
      </c>
      <c r="Z319" s="28">
        <f t="shared" si="86"/>
        <v>8.2893537067226658E-3</v>
      </c>
    </row>
    <row r="320" spans="1:26" ht="25.5" x14ac:dyDescent="0.2">
      <c r="A320" s="42"/>
      <c r="B320" s="31" t="s">
        <v>64</v>
      </c>
      <c r="C320" s="36">
        <v>132</v>
      </c>
      <c r="D320" s="36">
        <v>117</v>
      </c>
      <c r="E320" s="36">
        <v>116</v>
      </c>
      <c r="F320" s="36">
        <v>97</v>
      </c>
      <c r="G320" s="36">
        <v>81</v>
      </c>
      <c r="H320" s="36">
        <v>77</v>
      </c>
      <c r="I320" s="36">
        <v>64</v>
      </c>
      <c r="J320" s="36">
        <v>56</v>
      </c>
      <c r="K320" s="36">
        <v>40</v>
      </c>
      <c r="L320" s="49">
        <v>27</v>
      </c>
      <c r="M320" s="20">
        <f t="shared" si="75"/>
        <v>-105</v>
      </c>
      <c r="O320" s="42"/>
      <c r="P320" s="31" t="s">
        <v>64</v>
      </c>
      <c r="Q320" s="27">
        <f t="shared" si="77"/>
        <v>3.7654039251483343E-3</v>
      </c>
      <c r="R320" s="27">
        <f t="shared" si="78"/>
        <v>3.4961900493052445E-3</v>
      </c>
      <c r="S320" s="27">
        <f t="shared" si="79"/>
        <v>3.8378825475599669E-3</v>
      </c>
      <c r="T320" s="27">
        <f t="shared" si="80"/>
        <v>3.0015162298480677E-3</v>
      </c>
      <c r="U320" s="27">
        <f t="shared" si="81"/>
        <v>2.4575988349161077E-3</v>
      </c>
      <c r="V320" s="27">
        <f t="shared" si="82"/>
        <v>2.3377963991863255E-3</v>
      </c>
      <c r="W320" s="27">
        <f t="shared" si="83"/>
        <v>1.8847365786141296E-3</v>
      </c>
      <c r="X320" s="27">
        <f t="shared" si="84"/>
        <v>1.6406890894175555E-3</v>
      </c>
      <c r="Y320" s="27">
        <f t="shared" si="85"/>
        <v>1.1434778879963409E-3</v>
      </c>
      <c r="Z320" s="28">
        <f t="shared" si="86"/>
        <v>7.4604183360503994E-4</v>
      </c>
    </row>
    <row r="321" spans="1:26" ht="25.5" x14ac:dyDescent="0.2">
      <c r="A321" s="42"/>
      <c r="B321" s="31" t="s">
        <v>65</v>
      </c>
      <c r="C321" s="36">
        <v>8</v>
      </c>
      <c r="D321" s="36">
        <v>21</v>
      </c>
      <c r="E321" s="36">
        <v>14</v>
      </c>
      <c r="F321" s="36">
        <v>17</v>
      </c>
      <c r="G321" s="36">
        <v>3</v>
      </c>
      <c r="H321" s="36">
        <v>41</v>
      </c>
      <c r="I321" s="36">
        <v>57</v>
      </c>
      <c r="J321" s="36">
        <v>21</v>
      </c>
      <c r="K321" s="36">
        <v>51</v>
      </c>
      <c r="L321" s="49">
        <v>52</v>
      </c>
      <c r="M321" s="20">
        <f t="shared" si="75"/>
        <v>44</v>
      </c>
      <c r="O321" s="42"/>
      <c r="P321" s="31" t="s">
        <v>65</v>
      </c>
      <c r="Q321" s="27">
        <f t="shared" si="77"/>
        <v>2.2820629849383843E-4</v>
      </c>
      <c r="R321" s="27">
        <f t="shared" si="78"/>
        <v>6.2752129090094127E-4</v>
      </c>
      <c r="S321" s="27">
        <f t="shared" si="79"/>
        <v>4.6319272125723739E-4</v>
      </c>
      <c r="T321" s="27">
        <f t="shared" si="80"/>
        <v>5.2603892688058915E-4</v>
      </c>
      <c r="U321" s="27">
        <f t="shared" si="81"/>
        <v>9.1022179070966955E-5</v>
      </c>
      <c r="V321" s="27">
        <f t="shared" si="82"/>
        <v>1.2448006800862253E-3</v>
      </c>
      <c r="W321" s="27">
        <f t="shared" si="83"/>
        <v>1.6785935153282093E-3</v>
      </c>
      <c r="X321" s="27">
        <f t="shared" si="84"/>
        <v>6.1525840853158327E-4</v>
      </c>
      <c r="Y321" s="27">
        <f t="shared" si="85"/>
        <v>1.4579343071953346E-3</v>
      </c>
      <c r="Z321" s="28">
        <f t="shared" si="86"/>
        <v>1.436821309165262E-3</v>
      </c>
    </row>
    <row r="322" spans="1:26" x14ac:dyDescent="0.2">
      <c r="A322" s="42"/>
      <c r="B322" s="31" t="s">
        <v>66</v>
      </c>
      <c r="C322" s="36">
        <v>322</v>
      </c>
      <c r="D322" s="36">
        <v>234</v>
      </c>
      <c r="E322" s="36">
        <v>193</v>
      </c>
      <c r="F322" s="36">
        <v>196</v>
      </c>
      <c r="G322" s="36">
        <v>216</v>
      </c>
      <c r="H322" s="36">
        <v>229</v>
      </c>
      <c r="I322" s="36">
        <v>244</v>
      </c>
      <c r="J322" s="36">
        <v>284</v>
      </c>
      <c r="K322" s="36">
        <v>285</v>
      </c>
      <c r="L322" s="49">
        <v>295</v>
      </c>
      <c r="M322" s="20">
        <f t="shared" si="75"/>
        <v>-27</v>
      </c>
      <c r="O322" s="42"/>
      <c r="P322" s="31" t="s">
        <v>66</v>
      </c>
      <c r="Q322" s="27">
        <f t="shared" si="77"/>
        <v>9.1853035143769964E-3</v>
      </c>
      <c r="R322" s="27">
        <f t="shared" si="78"/>
        <v>6.992380098610489E-3</v>
      </c>
      <c r="S322" s="27">
        <f t="shared" si="79"/>
        <v>6.3854425144747725E-3</v>
      </c>
      <c r="T322" s="27">
        <f t="shared" si="80"/>
        <v>6.0649193922703223E-3</v>
      </c>
      <c r="U322" s="27">
        <f t="shared" si="81"/>
        <v>6.5535968931096211E-3</v>
      </c>
      <c r="V322" s="27">
        <f t="shared" si="82"/>
        <v>6.952667213164526E-3</v>
      </c>
      <c r="W322" s="27">
        <f t="shared" si="83"/>
        <v>7.1855582059663688E-3</v>
      </c>
      <c r="X322" s="27">
        <f t="shared" si="84"/>
        <v>8.3206375249033158E-3</v>
      </c>
      <c r="Y322" s="27">
        <f t="shared" si="85"/>
        <v>8.1472799519739288E-3</v>
      </c>
      <c r="Z322" s="28">
        <f t="shared" si="86"/>
        <v>8.1511978116106214E-3</v>
      </c>
    </row>
    <row r="323" spans="1:26" x14ac:dyDescent="0.2">
      <c r="A323" s="42"/>
      <c r="B323" s="31" t="s">
        <v>67</v>
      </c>
      <c r="C323" s="36">
        <v>496</v>
      </c>
      <c r="D323" s="36">
        <v>555</v>
      </c>
      <c r="E323" s="36">
        <v>379</v>
      </c>
      <c r="F323" s="36">
        <v>469</v>
      </c>
      <c r="G323" s="36">
        <v>459</v>
      </c>
      <c r="H323" s="36">
        <v>420</v>
      </c>
      <c r="I323" s="36">
        <v>408</v>
      </c>
      <c r="J323" s="36">
        <v>349</v>
      </c>
      <c r="K323" s="36">
        <v>417</v>
      </c>
      <c r="L323" s="49">
        <v>421</v>
      </c>
      <c r="M323" s="20">
        <f t="shared" si="75"/>
        <v>-75</v>
      </c>
      <c r="O323" s="42"/>
      <c r="P323" s="31" t="s">
        <v>67</v>
      </c>
      <c r="Q323" s="27">
        <f t="shared" si="77"/>
        <v>1.4148790506617983E-2</v>
      </c>
      <c r="R323" s="27">
        <f t="shared" si="78"/>
        <v>1.6584491259524877E-2</v>
      </c>
      <c r="S323" s="27">
        <f t="shared" si="79"/>
        <v>1.2539288668320927E-2</v>
      </c>
      <c r="T323" s="27">
        <f t="shared" si="80"/>
        <v>1.4512485688646843E-2</v>
      </c>
      <c r="U323" s="27">
        <f t="shared" si="81"/>
        <v>1.3926393397857945E-2</v>
      </c>
      <c r="V323" s="27">
        <f t="shared" si="82"/>
        <v>1.2751616722834503E-2</v>
      </c>
      <c r="W323" s="27">
        <f t="shared" si="83"/>
        <v>1.2015195688665076E-2</v>
      </c>
      <c r="X323" s="27">
        <f t="shared" si="84"/>
        <v>1.0225008789405837E-2</v>
      </c>
      <c r="Y323" s="27">
        <f t="shared" si="85"/>
        <v>1.1920756982361854E-2</v>
      </c>
      <c r="Z323" s="28">
        <f t="shared" si="86"/>
        <v>1.163272636843414E-2</v>
      </c>
    </row>
    <row r="324" spans="1:26" x14ac:dyDescent="0.2">
      <c r="A324" s="42"/>
      <c r="B324" s="31" t="s">
        <v>68</v>
      </c>
      <c r="C324" s="36">
        <v>12</v>
      </c>
      <c r="D324" s="36" t="s">
        <v>9</v>
      </c>
      <c r="E324" s="36" t="s">
        <v>9</v>
      </c>
      <c r="F324" s="36" t="s">
        <v>9</v>
      </c>
      <c r="G324" s="36" t="s">
        <v>9</v>
      </c>
      <c r="H324" s="36" t="s">
        <v>9</v>
      </c>
      <c r="I324" s="36">
        <v>10</v>
      </c>
      <c r="J324" s="36" t="s">
        <v>9</v>
      </c>
      <c r="K324" s="36" t="s">
        <v>9</v>
      </c>
      <c r="L324" s="49" t="s">
        <v>9</v>
      </c>
      <c r="M324" s="20"/>
      <c r="O324" s="42"/>
      <c r="P324" s="31" t="s">
        <v>68</v>
      </c>
      <c r="Q324" s="27">
        <f t="shared" si="77"/>
        <v>3.4230944774075767E-4</v>
      </c>
      <c r="R324" s="27">
        <v>0</v>
      </c>
      <c r="S324" s="27">
        <v>0</v>
      </c>
      <c r="T324" s="27">
        <v>0</v>
      </c>
      <c r="U324" s="27">
        <v>0</v>
      </c>
      <c r="V324" s="27">
        <v>0</v>
      </c>
      <c r="W324" s="27">
        <f t="shared" si="83"/>
        <v>2.9449009040845775E-4</v>
      </c>
      <c r="X324" s="27">
        <v>0</v>
      </c>
      <c r="Y324" s="27">
        <v>0</v>
      </c>
      <c r="Z324" s="28">
        <v>0</v>
      </c>
    </row>
    <row r="325" spans="1:26" ht="25.5" x14ac:dyDescent="0.2">
      <c r="A325" s="42"/>
      <c r="B325" s="31" t="s">
        <v>69</v>
      </c>
      <c r="C325" s="36">
        <v>2005</v>
      </c>
      <c r="D325" s="36">
        <v>1871</v>
      </c>
      <c r="E325" s="36">
        <v>1710</v>
      </c>
      <c r="F325" s="36">
        <v>1977</v>
      </c>
      <c r="G325" s="36">
        <v>2295</v>
      </c>
      <c r="H325" s="36">
        <v>2730</v>
      </c>
      <c r="I325" s="36">
        <v>2775</v>
      </c>
      <c r="J325" s="36">
        <v>2909</v>
      </c>
      <c r="K325" s="36">
        <v>2616</v>
      </c>
      <c r="L325" s="49">
        <v>2320</v>
      </c>
      <c r="M325" s="20">
        <f t="shared" si="75"/>
        <v>315</v>
      </c>
      <c r="O325" s="42"/>
      <c r="P325" s="31" t="s">
        <v>69</v>
      </c>
      <c r="Q325" s="27">
        <f t="shared" si="77"/>
        <v>5.719420356001826E-2</v>
      </c>
      <c r="R325" s="27">
        <f t="shared" si="78"/>
        <v>5.5909158822650531E-2</v>
      </c>
      <c r="S325" s="27">
        <f t="shared" si="79"/>
        <v>5.6575682382133993E-2</v>
      </c>
      <c r="T325" s="27">
        <f t="shared" si="80"/>
        <v>6.1175232849583809E-2</v>
      </c>
      <c r="U325" s="27">
        <f t="shared" si="81"/>
        <v>6.9631966989289723E-2</v>
      </c>
      <c r="V325" s="27">
        <f t="shared" si="82"/>
        <v>8.2885508698424259E-2</v>
      </c>
      <c r="W325" s="27">
        <f t="shared" si="83"/>
        <v>8.1721000088347026E-2</v>
      </c>
      <c r="X325" s="27">
        <f t="shared" si="84"/>
        <v>8.5227938591351221E-2</v>
      </c>
      <c r="Y325" s="27">
        <f t="shared" si="85"/>
        <v>7.4783453874960687E-2</v>
      </c>
      <c r="Z325" s="28">
        <f t="shared" si="86"/>
        <v>6.4104335331988616E-2</v>
      </c>
    </row>
    <row r="326" spans="1:26" ht="25.5" x14ac:dyDescent="0.2">
      <c r="A326" s="42"/>
      <c r="B326" s="31" t="s">
        <v>70</v>
      </c>
      <c r="C326" s="36">
        <v>2983</v>
      </c>
      <c r="D326" s="36">
        <v>3226</v>
      </c>
      <c r="E326" s="36">
        <v>2826</v>
      </c>
      <c r="F326" s="36">
        <v>2718</v>
      </c>
      <c r="G326" s="36">
        <v>2613</v>
      </c>
      <c r="H326" s="36">
        <v>2536</v>
      </c>
      <c r="I326" s="36">
        <v>2692</v>
      </c>
      <c r="J326" s="36">
        <v>2720</v>
      </c>
      <c r="K326" s="36">
        <v>2764</v>
      </c>
      <c r="L326" s="49">
        <v>2683</v>
      </c>
      <c r="M326" s="20">
        <f t="shared" si="75"/>
        <v>-300</v>
      </c>
      <c r="O326" s="42"/>
      <c r="P326" s="31" t="s">
        <v>70</v>
      </c>
      <c r="Q326" s="27">
        <f t="shared" si="77"/>
        <v>8.5092423550890001E-2</v>
      </c>
      <c r="R326" s="27">
        <f t="shared" si="78"/>
        <v>9.6399223068877937E-2</v>
      </c>
      <c r="S326" s="27">
        <f t="shared" si="79"/>
        <v>9.3498759305210913E-2</v>
      </c>
      <c r="T326" s="27">
        <f t="shared" si="80"/>
        <v>8.4104341368320082E-2</v>
      </c>
      <c r="U326" s="27">
        <f t="shared" si="81"/>
        <v>7.9280317970812225E-2</v>
      </c>
      <c r="V326" s="27">
        <f t="shared" si="82"/>
        <v>7.6995476212162614E-2</v>
      </c>
      <c r="W326" s="27">
        <f t="shared" si="83"/>
        <v>7.9276732337956832E-2</v>
      </c>
      <c r="X326" s="27">
        <f t="shared" si="84"/>
        <v>7.9690612914566972E-2</v>
      </c>
      <c r="Y326" s="27">
        <f t="shared" si="85"/>
        <v>7.9014322060547149E-2</v>
      </c>
      <c r="Z326" s="28">
        <f t="shared" si="86"/>
        <v>7.4134453317123039E-2</v>
      </c>
    </row>
    <row r="327" spans="1:26" x14ac:dyDescent="0.2">
      <c r="A327" s="42"/>
      <c r="B327" s="31" t="s">
        <v>71</v>
      </c>
      <c r="C327" s="36">
        <v>3310</v>
      </c>
      <c r="D327" s="36">
        <v>3161</v>
      </c>
      <c r="E327" s="36">
        <v>3170</v>
      </c>
      <c r="F327" s="36">
        <v>3082</v>
      </c>
      <c r="G327" s="36">
        <v>3051</v>
      </c>
      <c r="H327" s="36">
        <v>3038</v>
      </c>
      <c r="I327" s="36">
        <v>3095</v>
      </c>
      <c r="J327" s="36">
        <v>2889</v>
      </c>
      <c r="K327" s="36">
        <v>2865</v>
      </c>
      <c r="L327" s="49">
        <v>2955</v>
      </c>
      <c r="M327" s="20">
        <f t="shared" ref="M327:M390" si="87">L327-C327</f>
        <v>-355</v>
      </c>
      <c r="O327" s="42"/>
      <c r="P327" s="31" t="s">
        <v>71</v>
      </c>
      <c r="Q327" s="27">
        <f t="shared" si="77"/>
        <v>9.4420356001825648E-2</v>
      </c>
      <c r="R327" s="27">
        <f t="shared" si="78"/>
        <v>9.4456895263708346E-2</v>
      </c>
      <c r="S327" s="27">
        <f t="shared" si="79"/>
        <v>0.10488006617038875</v>
      </c>
      <c r="T327" s="27">
        <f t="shared" si="80"/>
        <v>9.53677630968221E-2</v>
      </c>
      <c r="U327" s="27">
        <f t="shared" si="81"/>
        <v>9.2569556115173396E-2</v>
      </c>
      <c r="V327" s="27">
        <f t="shared" si="82"/>
        <v>9.2236694295169563E-2</v>
      </c>
      <c r="W327" s="27">
        <f t="shared" si="83"/>
        <v>9.1144682981417674E-2</v>
      </c>
      <c r="X327" s="27">
        <f t="shared" si="84"/>
        <v>8.4641978202273524E-2</v>
      </c>
      <c r="Y327" s="27">
        <f t="shared" si="85"/>
        <v>8.1901603727737915E-2</v>
      </c>
      <c r="Z327" s="28">
        <f t="shared" si="86"/>
        <v>8.1650134011218262E-2</v>
      </c>
    </row>
    <row r="328" spans="1:26" x14ac:dyDescent="0.2">
      <c r="A328" s="42"/>
      <c r="B328" s="31" t="s">
        <v>72</v>
      </c>
      <c r="C328" s="36">
        <v>3657</v>
      </c>
      <c r="D328" s="36">
        <v>3987</v>
      </c>
      <c r="E328" s="36">
        <v>3978</v>
      </c>
      <c r="F328" s="36">
        <v>3708</v>
      </c>
      <c r="G328" s="36">
        <v>3649</v>
      </c>
      <c r="H328" s="36">
        <v>3604</v>
      </c>
      <c r="I328" s="36">
        <v>3577</v>
      </c>
      <c r="J328" s="36">
        <v>3482</v>
      </c>
      <c r="K328" s="36">
        <v>3633</v>
      </c>
      <c r="L328" s="49">
        <v>3990</v>
      </c>
      <c r="M328" s="20">
        <f t="shared" si="87"/>
        <v>333</v>
      </c>
      <c r="O328" s="42"/>
      <c r="P328" s="31" t="s">
        <v>72</v>
      </c>
      <c r="Q328" s="27">
        <f t="shared" si="77"/>
        <v>0.10431880419899589</v>
      </c>
      <c r="R328" s="27">
        <f t="shared" si="78"/>
        <v>0.11913939937247871</v>
      </c>
      <c r="S328" s="27">
        <f t="shared" si="79"/>
        <v>0.13161290322580646</v>
      </c>
      <c r="T328" s="27">
        <f t="shared" si="80"/>
        <v>0.11473837299254262</v>
      </c>
      <c r="U328" s="27">
        <f t="shared" si="81"/>
        <v>0.11071331047665281</v>
      </c>
      <c r="V328" s="27">
        <f t="shared" si="82"/>
        <v>0.10942101587879892</v>
      </c>
      <c r="W328" s="27">
        <f t="shared" si="83"/>
        <v>0.10533910533910534</v>
      </c>
      <c r="X328" s="27">
        <f t="shared" si="84"/>
        <v>0.10201570373842728</v>
      </c>
      <c r="Y328" s="27">
        <f t="shared" si="85"/>
        <v>0.10385637917726766</v>
      </c>
      <c r="Z328" s="28">
        <f t="shared" si="86"/>
        <v>0.11024840429941146</v>
      </c>
    </row>
    <row r="329" spans="1:26" x14ac:dyDescent="0.2">
      <c r="A329" s="42"/>
      <c r="B329" s="31" t="s">
        <v>73</v>
      </c>
      <c r="C329" s="36">
        <v>250</v>
      </c>
      <c r="D329" s="36">
        <v>425</v>
      </c>
      <c r="E329" s="36">
        <v>406</v>
      </c>
      <c r="F329" s="36">
        <v>380</v>
      </c>
      <c r="G329" s="36">
        <v>348</v>
      </c>
      <c r="H329" s="36">
        <v>454</v>
      </c>
      <c r="I329" s="36">
        <v>388</v>
      </c>
      <c r="J329" s="36">
        <v>465</v>
      </c>
      <c r="K329" s="36">
        <v>348</v>
      </c>
      <c r="L329" s="49">
        <v>298</v>
      </c>
      <c r="M329" s="20">
        <f t="shared" si="87"/>
        <v>48</v>
      </c>
      <c r="O329" s="42"/>
      <c r="P329" s="31" t="s">
        <v>73</v>
      </c>
      <c r="Q329" s="27">
        <f t="shared" si="77"/>
        <v>7.1314468279324505E-3</v>
      </c>
      <c r="R329" s="27">
        <f t="shared" si="78"/>
        <v>1.2699835649185717E-2</v>
      </c>
      <c r="S329" s="27">
        <f t="shared" si="79"/>
        <v>1.3432588916459884E-2</v>
      </c>
      <c r="T329" s="27">
        <f t="shared" si="80"/>
        <v>1.1758517189095522E-2</v>
      </c>
      <c r="U329" s="27">
        <f t="shared" si="81"/>
        <v>1.0558572772232168E-2</v>
      </c>
      <c r="V329" s="27">
        <f t="shared" si="82"/>
        <v>1.3783890457540152E-2</v>
      </c>
      <c r="W329" s="27">
        <f t="shared" si="83"/>
        <v>1.1426215507848161E-2</v>
      </c>
      <c r="X329" s="27">
        <f t="shared" si="84"/>
        <v>1.3623579046056487E-2</v>
      </c>
      <c r="Y329" s="27">
        <f t="shared" si="85"/>
        <v>9.9482576255681653E-3</v>
      </c>
      <c r="Z329" s="28">
        <f t="shared" si="86"/>
        <v>8.2340913486778477E-3</v>
      </c>
    </row>
    <row r="330" spans="1:26" ht="13.5" thickBot="1" x14ac:dyDescent="0.25">
      <c r="A330" s="43"/>
      <c r="B330" s="44" t="s">
        <v>74</v>
      </c>
      <c r="C330" s="45">
        <v>157</v>
      </c>
      <c r="D330" s="45">
        <v>168</v>
      </c>
      <c r="E330" s="45">
        <v>162</v>
      </c>
      <c r="F330" s="45">
        <v>177</v>
      </c>
      <c r="G330" s="45">
        <v>200</v>
      </c>
      <c r="H330" s="45">
        <v>199</v>
      </c>
      <c r="I330" s="45">
        <v>660</v>
      </c>
      <c r="J330" s="45">
        <v>642</v>
      </c>
      <c r="K330" s="45">
        <v>608</v>
      </c>
      <c r="L330" s="50">
        <v>632</v>
      </c>
      <c r="M330" s="56">
        <f t="shared" si="87"/>
        <v>475</v>
      </c>
      <c r="O330" s="43"/>
      <c r="P330" s="44" t="s">
        <v>74</v>
      </c>
      <c r="Q330" s="27">
        <f t="shared" si="77"/>
        <v>4.4785486079415796E-3</v>
      </c>
      <c r="R330" s="27">
        <f t="shared" si="78"/>
        <v>5.0201703272075302E-3</v>
      </c>
      <c r="S330" s="27">
        <f t="shared" si="79"/>
        <v>5.3598014888337469E-3</v>
      </c>
      <c r="T330" s="27">
        <f t="shared" si="80"/>
        <v>5.4769935328155463E-3</v>
      </c>
      <c r="U330" s="27">
        <f t="shared" si="81"/>
        <v>6.0681452713977971E-3</v>
      </c>
      <c r="V330" s="27">
        <f t="shared" si="82"/>
        <v>6.0418374472477757E-3</v>
      </c>
      <c r="W330" s="27">
        <f t="shared" si="83"/>
        <v>1.9436345966958212E-2</v>
      </c>
      <c r="X330" s="27">
        <f t="shared" si="84"/>
        <v>1.8809328489394116E-2</v>
      </c>
      <c r="Y330" s="27">
        <f t="shared" si="85"/>
        <v>1.7380863897544382E-2</v>
      </c>
      <c r="Z330" s="28">
        <f t="shared" si="86"/>
        <v>1.7462905142162415E-2</v>
      </c>
    </row>
    <row r="331" spans="1:26" x14ac:dyDescent="0.2">
      <c r="A331" s="42" t="s">
        <v>101</v>
      </c>
      <c r="B331" s="32" t="s">
        <v>44</v>
      </c>
      <c r="C331" s="35">
        <v>48542</v>
      </c>
      <c r="D331" s="35">
        <v>45087</v>
      </c>
      <c r="E331" s="35">
        <v>41951</v>
      </c>
      <c r="F331" s="35">
        <v>43056</v>
      </c>
      <c r="G331" s="35">
        <v>44585</v>
      </c>
      <c r="H331" s="35">
        <v>44572</v>
      </c>
      <c r="I331" s="35">
        <v>44509</v>
      </c>
      <c r="J331" s="35">
        <v>44826</v>
      </c>
      <c r="K331" s="35">
        <v>45591</v>
      </c>
      <c r="L331" s="51">
        <v>46339</v>
      </c>
      <c r="M331" s="20">
        <f t="shared" si="87"/>
        <v>-2203</v>
      </c>
      <c r="O331" s="42" t="s">
        <v>101</v>
      </c>
      <c r="P331" s="32" t="s">
        <v>44</v>
      </c>
      <c r="Q331" s="76">
        <f>Q332+Q336+Q340+Q362+Q363+Q367+Q368+Q369+Q373+Q374+Q379+Q383+Q384+Q386+Q387+Q388+Q389+Q390+Q391</f>
        <v>1</v>
      </c>
      <c r="R331" s="76">
        <f t="shared" ref="R331:Z331" si="88">R332+R336+R340+R362+R363+R367+R368+R369+R373+R374+R379+R383+R384+R386+R387+R388+R389+R390+R391</f>
        <v>1.0000000000000002</v>
      </c>
      <c r="S331" s="76">
        <f t="shared" si="88"/>
        <v>0.99999999999999989</v>
      </c>
      <c r="T331" s="76">
        <f t="shared" si="88"/>
        <v>1</v>
      </c>
      <c r="U331" s="76">
        <f t="shared" si="88"/>
        <v>1</v>
      </c>
      <c r="V331" s="76">
        <f t="shared" si="88"/>
        <v>1</v>
      </c>
      <c r="W331" s="76">
        <f t="shared" si="88"/>
        <v>1</v>
      </c>
      <c r="X331" s="76">
        <f t="shared" si="88"/>
        <v>0.99999999999999989</v>
      </c>
      <c r="Y331" s="76">
        <f t="shared" si="88"/>
        <v>0.99999999999999989</v>
      </c>
      <c r="Z331" s="82">
        <f t="shared" si="88"/>
        <v>1.0000000000000002</v>
      </c>
    </row>
    <row r="332" spans="1:26" x14ac:dyDescent="0.2">
      <c r="A332" s="42"/>
      <c r="B332" s="31" t="s">
        <v>45</v>
      </c>
      <c r="C332" s="36">
        <v>4795</v>
      </c>
      <c r="D332" s="36">
        <v>4817</v>
      </c>
      <c r="E332" s="36">
        <v>4441</v>
      </c>
      <c r="F332" s="36">
        <v>4342</v>
      </c>
      <c r="G332" s="36">
        <v>4588</v>
      </c>
      <c r="H332" s="36">
        <v>4653</v>
      </c>
      <c r="I332" s="36">
        <v>4854</v>
      </c>
      <c r="J332" s="36">
        <v>5038</v>
      </c>
      <c r="K332" s="36">
        <v>5198</v>
      </c>
      <c r="L332" s="49">
        <v>5311</v>
      </c>
      <c r="M332" s="20">
        <f t="shared" si="87"/>
        <v>516</v>
      </c>
      <c r="O332" s="42"/>
      <c r="P332" s="31" t="s">
        <v>45</v>
      </c>
      <c r="Q332" s="27">
        <f>C332/$C$331</f>
        <v>9.8780437559227066E-2</v>
      </c>
      <c r="R332" s="27">
        <f>D332/$D$331</f>
        <v>0.10683789118814736</v>
      </c>
      <c r="S332" s="27">
        <f>E332/$E$331</f>
        <v>0.10586160043860694</v>
      </c>
      <c r="T332" s="27">
        <f>F332/$F$331</f>
        <v>0.10084541062801933</v>
      </c>
      <c r="U332" s="27">
        <f>G332/$G$331</f>
        <v>0.10290456431535269</v>
      </c>
      <c r="V332" s="27">
        <f>H332/$H$331</f>
        <v>0.1043928923988154</v>
      </c>
      <c r="W332" s="27">
        <f>I332/$I$331</f>
        <v>0.10905659529533353</v>
      </c>
      <c r="X332" s="27">
        <f>J332/$J$331</f>
        <v>0.11239013072770267</v>
      </c>
      <c r="Y332" s="27">
        <f>K332/$K$331</f>
        <v>0.11401373078019784</v>
      </c>
      <c r="Z332" s="28">
        <f>L332/$L$331</f>
        <v>0.11461188200004316</v>
      </c>
    </row>
    <row r="333" spans="1:26" x14ac:dyDescent="0.2">
      <c r="A333" s="42"/>
      <c r="B333" s="31" t="s">
        <v>46</v>
      </c>
      <c r="C333" s="36">
        <v>4388</v>
      </c>
      <c r="D333" s="36">
        <v>4339</v>
      </c>
      <c r="E333" s="36">
        <v>4120</v>
      </c>
      <c r="F333" s="36">
        <v>4139</v>
      </c>
      <c r="G333" s="36">
        <v>4383</v>
      </c>
      <c r="H333" s="36">
        <v>4344</v>
      </c>
      <c r="I333" s="36">
        <v>4629</v>
      </c>
      <c r="J333" s="36">
        <v>4712</v>
      </c>
      <c r="K333" s="36">
        <v>4866</v>
      </c>
      <c r="L333" s="49">
        <v>4987</v>
      </c>
      <c r="M333" s="20">
        <f t="shared" si="87"/>
        <v>599</v>
      </c>
      <c r="O333" s="42"/>
      <c r="P333" s="31" t="s">
        <v>46</v>
      </c>
      <c r="Q333" s="27">
        <f t="shared" ref="Q333:Q390" si="89">C333/$C$331</f>
        <v>9.0395945778913106E-2</v>
      </c>
      <c r="R333" s="27">
        <f t="shared" ref="R333:R390" si="90">D333/$D$331</f>
        <v>9.6236165635327262E-2</v>
      </c>
      <c r="S333" s="27">
        <f t="shared" ref="S333:S390" si="91">E333/$E$331</f>
        <v>9.8209816214154602E-2</v>
      </c>
      <c r="T333" s="27">
        <f t="shared" ref="T333:T390" si="92">F333/$F$331</f>
        <v>9.6130620587142321E-2</v>
      </c>
      <c r="U333" s="27">
        <f t="shared" ref="U333:U390" si="93">G333/$G$331</f>
        <v>9.8306605360547264E-2</v>
      </c>
      <c r="V333" s="27">
        <f t="shared" ref="V333:V390" si="94">H333/$H$331</f>
        <v>9.7460288970654216E-2</v>
      </c>
      <c r="W333" s="27">
        <f t="shared" ref="W333:W390" si="95">I333/$I$331</f>
        <v>0.10400143791143364</v>
      </c>
      <c r="X333" s="27">
        <f t="shared" ref="X333:X390" si="96">J333/$J$331</f>
        <v>0.10511756569847856</v>
      </c>
      <c r="Y333" s="27">
        <f t="shared" ref="Y333:Y390" si="97">K333/$K$331</f>
        <v>0.10673159176153188</v>
      </c>
      <c r="Z333" s="28">
        <f t="shared" ref="Z333:Z390" si="98">L333/$L$331</f>
        <v>0.10761993137529942</v>
      </c>
    </row>
    <row r="334" spans="1:26" x14ac:dyDescent="0.2">
      <c r="A334" s="42"/>
      <c r="B334" s="31" t="s">
        <v>47</v>
      </c>
      <c r="C334" s="36">
        <v>407</v>
      </c>
      <c r="D334" s="36">
        <v>478</v>
      </c>
      <c r="E334" s="36">
        <v>321</v>
      </c>
      <c r="F334" s="36">
        <v>203</v>
      </c>
      <c r="G334" s="36">
        <v>205</v>
      </c>
      <c r="H334" s="36">
        <v>309</v>
      </c>
      <c r="I334" s="36">
        <v>225</v>
      </c>
      <c r="J334" s="36">
        <v>326</v>
      </c>
      <c r="K334" s="36">
        <v>332</v>
      </c>
      <c r="L334" s="49">
        <v>324</v>
      </c>
      <c r="M334" s="20">
        <f t="shared" si="87"/>
        <v>-83</v>
      </c>
      <c r="O334" s="42"/>
      <c r="P334" s="31" t="s">
        <v>47</v>
      </c>
      <c r="Q334" s="27">
        <f t="shared" si="89"/>
        <v>8.3844917803139549E-3</v>
      </c>
      <c r="R334" s="27">
        <f t="shared" si="90"/>
        <v>1.0601725552820103E-2</v>
      </c>
      <c r="S334" s="27">
        <f t="shared" si="91"/>
        <v>7.6517842244523369E-3</v>
      </c>
      <c r="T334" s="27">
        <f t="shared" si="92"/>
        <v>4.7147900408769971E-3</v>
      </c>
      <c r="U334" s="27">
        <f t="shared" si="93"/>
        <v>4.5979589548054275E-3</v>
      </c>
      <c r="V334" s="27">
        <f t="shared" si="94"/>
        <v>6.9326034281611774E-3</v>
      </c>
      <c r="W334" s="27">
        <f t="shared" si="95"/>
        <v>5.0551573838998852E-3</v>
      </c>
      <c r="X334" s="27">
        <f t="shared" si="96"/>
        <v>7.2725650292241109E-3</v>
      </c>
      <c r="Y334" s="27">
        <f t="shared" si="97"/>
        <v>7.2821390186659646E-3</v>
      </c>
      <c r="Z334" s="28">
        <f t="shared" si="98"/>
        <v>6.9919506247437362E-3</v>
      </c>
    </row>
    <row r="335" spans="1:26" x14ac:dyDescent="0.2">
      <c r="A335" s="42"/>
      <c r="B335" s="31" t="s">
        <v>3</v>
      </c>
      <c r="C335" s="36">
        <v>11648</v>
      </c>
      <c r="D335" s="36">
        <v>9734</v>
      </c>
      <c r="E335" s="36">
        <v>9685</v>
      </c>
      <c r="F335" s="36">
        <v>10018</v>
      </c>
      <c r="G335" s="36">
        <v>10685</v>
      </c>
      <c r="H335" s="36">
        <v>10360</v>
      </c>
      <c r="I335" s="36">
        <v>9821</v>
      </c>
      <c r="J335" s="36">
        <v>9665</v>
      </c>
      <c r="K335" s="36">
        <v>9400</v>
      </c>
      <c r="L335" s="49">
        <v>9578</v>
      </c>
      <c r="M335" s="20">
        <f t="shared" si="87"/>
        <v>-2070</v>
      </c>
      <c r="O335" s="42"/>
      <c r="P335" s="31" t="s">
        <v>3</v>
      </c>
      <c r="Q335" s="27">
        <f t="shared" si="89"/>
        <v>0.2399571505088377</v>
      </c>
      <c r="R335" s="27">
        <f t="shared" si="90"/>
        <v>0.21589371659236586</v>
      </c>
      <c r="S335" s="27">
        <f t="shared" si="91"/>
        <v>0.23086458010536101</v>
      </c>
      <c r="T335" s="27">
        <f t="shared" si="92"/>
        <v>0.23267372723894464</v>
      </c>
      <c r="U335" s="27">
        <f t="shared" si="93"/>
        <v>0.23965459235168779</v>
      </c>
      <c r="V335" s="27">
        <f t="shared" si="94"/>
        <v>0.23243291752669837</v>
      </c>
      <c r="W335" s="27">
        <f t="shared" si="95"/>
        <v>0.22065200296569235</v>
      </c>
      <c r="X335" s="27">
        <f t="shared" si="96"/>
        <v>0.21561147548297863</v>
      </c>
      <c r="Y335" s="27">
        <f t="shared" si="97"/>
        <v>0.20618104450439781</v>
      </c>
      <c r="Z335" s="28">
        <f t="shared" si="98"/>
        <v>0.20669414532035651</v>
      </c>
    </row>
    <row r="336" spans="1:26" x14ac:dyDescent="0.2">
      <c r="A336" s="42"/>
      <c r="B336" s="31" t="s">
        <v>4</v>
      </c>
      <c r="C336" s="36">
        <v>180</v>
      </c>
      <c r="D336" s="36">
        <v>168</v>
      </c>
      <c r="E336" s="36">
        <v>160</v>
      </c>
      <c r="F336" s="36">
        <v>159</v>
      </c>
      <c r="G336" s="36">
        <v>147</v>
      </c>
      <c r="H336" s="36">
        <v>156</v>
      </c>
      <c r="I336" s="36">
        <v>154</v>
      </c>
      <c r="J336" s="36">
        <v>177</v>
      </c>
      <c r="K336" s="36">
        <v>176</v>
      </c>
      <c r="L336" s="49">
        <v>159</v>
      </c>
      <c r="M336" s="20">
        <f t="shared" si="87"/>
        <v>-21</v>
      </c>
      <c r="O336" s="42"/>
      <c r="P336" s="31" t="s">
        <v>4</v>
      </c>
      <c r="Q336" s="27">
        <f t="shared" si="89"/>
        <v>3.7081290428906924E-3</v>
      </c>
      <c r="R336" s="27">
        <f t="shared" si="90"/>
        <v>3.7261294829995344E-3</v>
      </c>
      <c r="S336" s="27">
        <f t="shared" si="91"/>
        <v>3.8139734452098876E-3</v>
      </c>
      <c r="T336" s="27">
        <f t="shared" si="92"/>
        <v>3.692865105908584E-3</v>
      </c>
      <c r="U336" s="27">
        <f t="shared" si="93"/>
        <v>3.2970730066165751E-3</v>
      </c>
      <c r="V336" s="27">
        <f t="shared" si="94"/>
        <v>3.4999551287804003E-3</v>
      </c>
      <c r="W336" s="27">
        <f t="shared" si="95"/>
        <v>3.4599743872025883E-3</v>
      </c>
      <c r="X336" s="27">
        <f t="shared" si="96"/>
        <v>3.9486012581983667E-3</v>
      </c>
      <c r="Y336" s="27">
        <f t="shared" si="97"/>
        <v>3.8604110460397885E-3</v>
      </c>
      <c r="Z336" s="28">
        <f t="shared" si="98"/>
        <v>3.4312350288094261E-3</v>
      </c>
    </row>
    <row r="337" spans="1:26" x14ac:dyDescent="0.2">
      <c r="A337" s="42"/>
      <c r="B337" s="31" t="s">
        <v>5</v>
      </c>
      <c r="C337" s="36">
        <v>172</v>
      </c>
      <c r="D337" s="36">
        <v>161</v>
      </c>
      <c r="E337" s="36">
        <v>152</v>
      </c>
      <c r="F337" s="36">
        <v>144</v>
      </c>
      <c r="G337" s="36">
        <v>134</v>
      </c>
      <c r="H337" s="36">
        <v>134</v>
      </c>
      <c r="I337" s="36">
        <v>123</v>
      </c>
      <c r="J337" s="36">
        <v>137</v>
      </c>
      <c r="K337" s="36">
        <v>136</v>
      </c>
      <c r="L337" s="49">
        <v>125</v>
      </c>
      <c r="M337" s="20">
        <f t="shared" si="87"/>
        <v>-47</v>
      </c>
      <c r="O337" s="42"/>
      <c r="P337" s="31" t="s">
        <v>5</v>
      </c>
      <c r="Q337" s="27">
        <f t="shared" si="89"/>
        <v>3.5433233076511061E-3</v>
      </c>
      <c r="R337" s="27">
        <f t="shared" si="90"/>
        <v>3.5708740878745535E-3</v>
      </c>
      <c r="S337" s="27">
        <f t="shared" si="91"/>
        <v>3.6232747729493934E-3</v>
      </c>
      <c r="T337" s="27">
        <f t="shared" si="92"/>
        <v>3.3444816053511705E-3</v>
      </c>
      <c r="U337" s="27">
        <f t="shared" si="93"/>
        <v>3.0054951216776944E-3</v>
      </c>
      <c r="V337" s="27">
        <f t="shared" si="94"/>
        <v>3.0063717131831643E-3</v>
      </c>
      <c r="W337" s="27">
        <f t="shared" si="95"/>
        <v>2.7634860365319375E-3</v>
      </c>
      <c r="X337" s="27">
        <f t="shared" si="96"/>
        <v>3.0562619908089056E-3</v>
      </c>
      <c r="Y337" s="27">
        <f t="shared" si="97"/>
        <v>2.983044899212564E-3</v>
      </c>
      <c r="Z337" s="28">
        <f t="shared" si="98"/>
        <v>2.6975118151017501E-3</v>
      </c>
    </row>
    <row r="338" spans="1:26" x14ac:dyDescent="0.2">
      <c r="A338" s="42"/>
      <c r="B338" s="31" t="s">
        <v>7</v>
      </c>
      <c r="C338" s="36">
        <v>7</v>
      </c>
      <c r="D338" s="36">
        <v>7</v>
      </c>
      <c r="E338" s="36">
        <v>8</v>
      </c>
      <c r="F338" s="36">
        <v>15</v>
      </c>
      <c r="G338" s="36">
        <v>13</v>
      </c>
      <c r="H338" s="36">
        <v>22</v>
      </c>
      <c r="I338" s="36">
        <v>31</v>
      </c>
      <c r="J338" s="36">
        <v>40</v>
      </c>
      <c r="K338" s="36">
        <v>40</v>
      </c>
      <c r="L338" s="49">
        <v>34</v>
      </c>
      <c r="M338" s="20">
        <f t="shared" si="87"/>
        <v>27</v>
      </c>
      <c r="O338" s="42"/>
      <c r="P338" s="31" t="s">
        <v>7</v>
      </c>
      <c r="Q338" s="27">
        <f t="shared" si="89"/>
        <v>1.4420501833463804E-4</v>
      </c>
      <c r="R338" s="27">
        <f t="shared" si="90"/>
        <v>1.5525539512498059E-4</v>
      </c>
      <c r="S338" s="27">
        <f t="shared" si="91"/>
        <v>1.9069867226049439E-4</v>
      </c>
      <c r="T338" s="27">
        <f t="shared" si="92"/>
        <v>3.4838350055741362E-4</v>
      </c>
      <c r="U338" s="27">
        <f t="shared" si="93"/>
        <v>2.915778849388808E-4</v>
      </c>
      <c r="V338" s="27">
        <f t="shared" si="94"/>
        <v>4.935834155972359E-4</v>
      </c>
      <c r="W338" s="27">
        <f t="shared" si="95"/>
        <v>6.9648835067065093E-4</v>
      </c>
      <c r="X338" s="27">
        <f t="shared" si="96"/>
        <v>8.9233926738946151E-4</v>
      </c>
      <c r="Y338" s="27">
        <f t="shared" si="97"/>
        <v>8.7736614682722472E-4</v>
      </c>
      <c r="Z338" s="28">
        <f t="shared" si="98"/>
        <v>7.3372321370767605E-4</v>
      </c>
    </row>
    <row r="339" spans="1:26" x14ac:dyDescent="0.2">
      <c r="A339" s="42"/>
      <c r="B339" s="31" t="s">
        <v>8</v>
      </c>
      <c r="C339" s="36">
        <v>1</v>
      </c>
      <c r="D339" s="36" t="s">
        <v>9</v>
      </c>
      <c r="E339" s="36" t="s">
        <v>9</v>
      </c>
      <c r="F339" s="36" t="s">
        <v>9</v>
      </c>
      <c r="G339" s="36" t="s">
        <v>9</v>
      </c>
      <c r="H339" s="36" t="s">
        <v>9</v>
      </c>
      <c r="I339" s="36" t="s">
        <v>9</v>
      </c>
      <c r="J339" s="36" t="s">
        <v>9</v>
      </c>
      <c r="K339" s="36" t="s">
        <v>9</v>
      </c>
      <c r="L339" s="49" t="s">
        <v>9</v>
      </c>
      <c r="M339" s="20"/>
      <c r="O339" s="42"/>
      <c r="P339" s="31" t="s">
        <v>8</v>
      </c>
      <c r="Q339" s="27">
        <f t="shared" si="89"/>
        <v>2.0600716904948291E-5</v>
      </c>
      <c r="R339" s="27">
        <v>0</v>
      </c>
      <c r="S339" s="27">
        <v>0</v>
      </c>
      <c r="T339" s="27">
        <v>0</v>
      </c>
      <c r="U339" s="27">
        <v>0</v>
      </c>
      <c r="V339" s="27">
        <v>0</v>
      </c>
      <c r="W339" s="27">
        <v>0</v>
      </c>
      <c r="X339" s="27">
        <v>0</v>
      </c>
      <c r="Y339" s="27">
        <v>0</v>
      </c>
      <c r="Z339" s="28">
        <v>0</v>
      </c>
    </row>
    <row r="340" spans="1:26" x14ac:dyDescent="0.2">
      <c r="A340" s="42"/>
      <c r="B340" s="31" t="s">
        <v>10</v>
      </c>
      <c r="C340" s="36">
        <v>10390</v>
      </c>
      <c r="D340" s="36">
        <v>8357</v>
      </c>
      <c r="E340" s="36">
        <v>8154</v>
      </c>
      <c r="F340" s="36">
        <v>8438</v>
      </c>
      <c r="G340" s="36">
        <v>8705</v>
      </c>
      <c r="H340" s="36">
        <v>8506</v>
      </c>
      <c r="I340" s="36">
        <v>8061</v>
      </c>
      <c r="J340" s="36">
        <v>7990</v>
      </c>
      <c r="K340" s="36">
        <v>8082</v>
      </c>
      <c r="L340" s="49">
        <v>8161</v>
      </c>
      <c r="M340" s="20">
        <f t="shared" si="87"/>
        <v>-2229</v>
      </c>
      <c r="O340" s="42"/>
      <c r="P340" s="31" t="s">
        <v>10</v>
      </c>
      <c r="Q340" s="27">
        <f t="shared" si="89"/>
        <v>0.21404144864241276</v>
      </c>
      <c r="R340" s="27">
        <f t="shared" si="90"/>
        <v>0.18535276243706611</v>
      </c>
      <c r="S340" s="27">
        <f t="shared" si="91"/>
        <v>0.1943696217015089</v>
      </c>
      <c r="T340" s="27">
        <f t="shared" si="92"/>
        <v>0.19597733184689706</v>
      </c>
      <c r="U340" s="27">
        <f t="shared" si="93"/>
        <v>0.19524503756868902</v>
      </c>
      <c r="V340" s="27">
        <f t="shared" si="94"/>
        <v>0.1908372969577313</v>
      </c>
      <c r="W340" s="27">
        <f t="shared" si="95"/>
        <v>0.18110943854051989</v>
      </c>
      <c r="X340" s="27">
        <f t="shared" si="96"/>
        <v>0.17824476866104494</v>
      </c>
      <c r="Y340" s="27">
        <f t="shared" si="97"/>
        <v>0.17727182996644075</v>
      </c>
      <c r="Z340" s="28">
        <f t="shared" si="98"/>
        <v>0.17611515138436307</v>
      </c>
    </row>
    <row r="341" spans="1:26" x14ac:dyDescent="0.2">
      <c r="A341" s="42"/>
      <c r="B341" s="31" t="s">
        <v>11</v>
      </c>
      <c r="C341" s="36">
        <v>2720</v>
      </c>
      <c r="D341" s="36">
        <v>2796</v>
      </c>
      <c r="E341" s="36">
        <v>2782</v>
      </c>
      <c r="F341" s="36">
        <v>2881</v>
      </c>
      <c r="G341" s="36">
        <v>2769</v>
      </c>
      <c r="H341" s="36">
        <v>2780</v>
      </c>
      <c r="I341" s="36">
        <v>2640</v>
      </c>
      <c r="J341" s="36">
        <v>2714</v>
      </c>
      <c r="K341" s="36">
        <v>2674</v>
      </c>
      <c r="L341" s="49">
        <v>2698</v>
      </c>
      <c r="M341" s="20">
        <f t="shared" si="87"/>
        <v>-22</v>
      </c>
      <c r="O341" s="42"/>
      <c r="P341" s="31" t="s">
        <v>11</v>
      </c>
      <c r="Q341" s="27">
        <f t="shared" si="89"/>
        <v>5.6033949981459358E-2</v>
      </c>
      <c r="R341" s="27">
        <f t="shared" si="90"/>
        <v>6.201344068134939E-2</v>
      </c>
      <c r="S341" s="27">
        <f t="shared" si="91"/>
        <v>6.6315463278586922E-2</v>
      </c>
      <c r="T341" s="27">
        <f t="shared" si="92"/>
        <v>6.6912857673727233E-2</v>
      </c>
      <c r="U341" s="27">
        <f t="shared" si="93"/>
        <v>6.2106089491981611E-2</v>
      </c>
      <c r="V341" s="27">
        <f t="shared" si="94"/>
        <v>6.2370995243650723E-2</v>
      </c>
      <c r="W341" s="27">
        <f t="shared" si="95"/>
        <v>5.9313846637758655E-2</v>
      </c>
      <c r="X341" s="27">
        <f t="shared" si="96"/>
        <v>6.0545219292374962E-2</v>
      </c>
      <c r="Y341" s="27">
        <f t="shared" si="97"/>
        <v>5.8651926915399971E-2</v>
      </c>
      <c r="Z341" s="28">
        <f t="shared" si="98"/>
        <v>5.8223095017156175E-2</v>
      </c>
    </row>
    <row r="342" spans="1:26" x14ac:dyDescent="0.2">
      <c r="A342" s="42"/>
      <c r="B342" s="31" t="s">
        <v>12</v>
      </c>
      <c r="C342" s="36">
        <v>397</v>
      </c>
      <c r="D342" s="36">
        <v>299</v>
      </c>
      <c r="E342" s="36">
        <v>128</v>
      </c>
      <c r="F342" s="36">
        <v>130</v>
      </c>
      <c r="G342" s="36">
        <v>141</v>
      </c>
      <c r="H342" s="36">
        <v>129</v>
      </c>
      <c r="I342" s="36">
        <v>99</v>
      </c>
      <c r="J342" s="36">
        <v>102</v>
      </c>
      <c r="K342" s="36">
        <v>84</v>
      </c>
      <c r="L342" s="49">
        <v>149</v>
      </c>
      <c r="M342" s="20">
        <f t="shared" si="87"/>
        <v>-248</v>
      </c>
      <c r="O342" s="42"/>
      <c r="P342" s="31" t="s">
        <v>12</v>
      </c>
      <c r="Q342" s="27">
        <f t="shared" si="89"/>
        <v>8.1784846112644728E-3</v>
      </c>
      <c r="R342" s="27">
        <f t="shared" si="90"/>
        <v>6.6316233060527427E-3</v>
      </c>
      <c r="S342" s="27">
        <f t="shared" si="91"/>
        <v>3.0511787561679103E-3</v>
      </c>
      <c r="T342" s="27">
        <f t="shared" si="92"/>
        <v>3.0193236714975845E-3</v>
      </c>
      <c r="U342" s="27">
        <f t="shared" si="93"/>
        <v>3.1624985981832457E-3</v>
      </c>
      <c r="V342" s="27">
        <f t="shared" si="94"/>
        <v>2.8941936641837924E-3</v>
      </c>
      <c r="W342" s="27">
        <f t="shared" si="95"/>
        <v>2.2242692489159496E-3</v>
      </c>
      <c r="X342" s="27">
        <f t="shared" si="96"/>
        <v>2.2754651318431266E-3</v>
      </c>
      <c r="Y342" s="27">
        <f t="shared" si="97"/>
        <v>1.8424689083371719E-3</v>
      </c>
      <c r="Z342" s="28">
        <f t="shared" si="98"/>
        <v>3.2154340836012861E-3</v>
      </c>
    </row>
    <row r="343" spans="1:26" x14ac:dyDescent="0.2">
      <c r="A343" s="42"/>
      <c r="B343" s="31" t="s">
        <v>13</v>
      </c>
      <c r="C343" s="36">
        <v>26</v>
      </c>
      <c r="D343" s="36">
        <v>16</v>
      </c>
      <c r="E343" s="36" t="s">
        <v>9</v>
      </c>
      <c r="F343" s="36" t="s">
        <v>9</v>
      </c>
      <c r="G343" s="36" t="s">
        <v>9</v>
      </c>
      <c r="H343" s="36">
        <v>74</v>
      </c>
      <c r="I343" s="36" t="s">
        <v>9</v>
      </c>
      <c r="J343" s="36" t="s">
        <v>9</v>
      </c>
      <c r="K343" s="36">
        <v>84</v>
      </c>
      <c r="L343" s="49">
        <v>181</v>
      </c>
      <c r="M343" s="20">
        <f t="shared" si="87"/>
        <v>155</v>
      </c>
      <c r="O343" s="42"/>
      <c r="P343" s="31" t="s">
        <v>13</v>
      </c>
      <c r="Q343" s="27">
        <f t="shared" si="89"/>
        <v>5.3561863952865559E-4</v>
      </c>
      <c r="R343" s="27">
        <f t="shared" si="90"/>
        <v>3.548694745713842E-4</v>
      </c>
      <c r="S343" s="27">
        <v>0</v>
      </c>
      <c r="T343" s="27">
        <v>0</v>
      </c>
      <c r="U343" s="27">
        <v>0</v>
      </c>
      <c r="V343" s="27">
        <f t="shared" si="94"/>
        <v>1.6602351251907028E-3</v>
      </c>
      <c r="W343" s="27">
        <v>0</v>
      </c>
      <c r="X343" s="27">
        <v>0</v>
      </c>
      <c r="Y343" s="27">
        <f t="shared" si="97"/>
        <v>1.8424689083371719E-3</v>
      </c>
      <c r="Z343" s="28">
        <f t="shared" si="98"/>
        <v>3.9059971082673344E-3</v>
      </c>
    </row>
    <row r="344" spans="1:26" x14ac:dyDescent="0.2">
      <c r="A344" s="42"/>
      <c r="B344" s="31" t="s">
        <v>14</v>
      </c>
      <c r="C344" s="36">
        <v>3295</v>
      </c>
      <c r="D344" s="36">
        <v>2714</v>
      </c>
      <c r="E344" s="36">
        <v>2643</v>
      </c>
      <c r="F344" s="36">
        <v>2718</v>
      </c>
      <c r="G344" s="36">
        <v>2775</v>
      </c>
      <c r="H344" s="36">
        <v>2878</v>
      </c>
      <c r="I344" s="36">
        <v>2365</v>
      </c>
      <c r="J344" s="36">
        <v>2275</v>
      </c>
      <c r="K344" s="36">
        <v>2203</v>
      </c>
      <c r="L344" s="49">
        <v>1965</v>
      </c>
      <c r="M344" s="20">
        <f t="shared" si="87"/>
        <v>-1330</v>
      </c>
      <c r="O344" s="42"/>
      <c r="P344" s="31" t="s">
        <v>14</v>
      </c>
      <c r="Q344" s="27">
        <f t="shared" si="89"/>
        <v>6.7879362201804627E-2</v>
      </c>
      <c r="R344" s="27">
        <f t="shared" si="90"/>
        <v>6.0194734624171048E-2</v>
      </c>
      <c r="S344" s="27">
        <f t="shared" si="91"/>
        <v>6.3002073848060836E-2</v>
      </c>
      <c r="T344" s="27">
        <f t="shared" si="92"/>
        <v>6.3127090301003344E-2</v>
      </c>
      <c r="U344" s="27">
        <f t="shared" si="93"/>
        <v>6.2240663900414939E-2</v>
      </c>
      <c r="V344" s="27">
        <f t="shared" si="94"/>
        <v>6.456968500403841E-2</v>
      </c>
      <c r="W344" s="27">
        <f t="shared" si="95"/>
        <v>5.3135320946325462E-2</v>
      </c>
      <c r="X344" s="27">
        <f t="shared" si="96"/>
        <v>5.0751795832775622E-2</v>
      </c>
      <c r="Y344" s="27">
        <f t="shared" si="97"/>
        <v>4.8320940536509399E-2</v>
      </c>
      <c r="Z344" s="28">
        <f t="shared" si="98"/>
        <v>4.2404885733399511E-2</v>
      </c>
    </row>
    <row r="345" spans="1:26" ht="38.25" x14ac:dyDescent="0.2">
      <c r="A345" s="42"/>
      <c r="B345" s="31" t="s">
        <v>15</v>
      </c>
      <c r="C345" s="36">
        <v>2</v>
      </c>
      <c r="D345" s="36" t="s">
        <v>9</v>
      </c>
      <c r="E345" s="36" t="s">
        <v>9</v>
      </c>
      <c r="F345" s="36">
        <v>22</v>
      </c>
      <c r="G345" s="36">
        <v>173</v>
      </c>
      <c r="H345" s="36" t="s">
        <v>9</v>
      </c>
      <c r="I345" s="36">
        <v>75</v>
      </c>
      <c r="J345" s="36">
        <v>49</v>
      </c>
      <c r="K345" s="36">
        <v>32</v>
      </c>
      <c r="L345" s="49">
        <v>31</v>
      </c>
      <c r="M345" s="20">
        <f t="shared" si="87"/>
        <v>29</v>
      </c>
      <c r="O345" s="42"/>
      <c r="P345" s="31" t="s">
        <v>15</v>
      </c>
      <c r="Q345" s="27">
        <f t="shared" si="89"/>
        <v>4.1201433809896582E-5</v>
      </c>
      <c r="R345" s="27">
        <v>0</v>
      </c>
      <c r="S345" s="27">
        <v>0</v>
      </c>
      <c r="T345" s="27">
        <f t="shared" si="92"/>
        <v>5.1096246748420662E-4</v>
      </c>
      <c r="U345" s="27">
        <f t="shared" si="93"/>
        <v>3.8802287764943366E-3</v>
      </c>
      <c r="V345" s="27">
        <v>0</v>
      </c>
      <c r="W345" s="27">
        <f t="shared" si="95"/>
        <v>1.6850524612999618E-3</v>
      </c>
      <c r="X345" s="27">
        <f t="shared" si="96"/>
        <v>1.0931156025520902E-3</v>
      </c>
      <c r="Y345" s="27">
        <f t="shared" si="97"/>
        <v>7.0189291746177969E-4</v>
      </c>
      <c r="Z345" s="28">
        <f t="shared" si="98"/>
        <v>6.6898293014523399E-4</v>
      </c>
    </row>
    <row r="346" spans="1:26" ht="38.25" x14ac:dyDescent="0.2">
      <c r="A346" s="42"/>
      <c r="B346" s="31" t="s">
        <v>16</v>
      </c>
      <c r="C346" s="36">
        <v>107</v>
      </c>
      <c r="D346" s="36">
        <v>37</v>
      </c>
      <c r="E346" s="36">
        <v>35</v>
      </c>
      <c r="F346" s="36">
        <v>22</v>
      </c>
      <c r="G346" s="36" t="s">
        <v>9</v>
      </c>
      <c r="H346" s="36">
        <v>38</v>
      </c>
      <c r="I346" s="36">
        <v>92</v>
      </c>
      <c r="J346" s="36">
        <v>243</v>
      </c>
      <c r="K346" s="36">
        <v>287</v>
      </c>
      <c r="L346" s="49">
        <v>192</v>
      </c>
      <c r="M346" s="20">
        <f t="shared" si="87"/>
        <v>85</v>
      </c>
      <c r="O346" s="42"/>
      <c r="P346" s="31" t="s">
        <v>16</v>
      </c>
      <c r="Q346" s="27">
        <f t="shared" si="89"/>
        <v>2.2042767088294671E-3</v>
      </c>
      <c r="R346" s="27">
        <f t="shared" si="90"/>
        <v>8.20635659946326E-4</v>
      </c>
      <c r="S346" s="27">
        <f t="shared" si="91"/>
        <v>8.3430669113966291E-4</v>
      </c>
      <c r="T346" s="27">
        <f t="shared" si="92"/>
        <v>5.1096246748420662E-4</v>
      </c>
      <c r="U346" s="27">
        <v>0</v>
      </c>
      <c r="V346" s="27">
        <f t="shared" si="94"/>
        <v>8.5255317239522573E-4</v>
      </c>
      <c r="W346" s="27">
        <f t="shared" si="95"/>
        <v>2.0669976858612863E-3</v>
      </c>
      <c r="X346" s="27">
        <f t="shared" si="96"/>
        <v>5.4209610493909785E-3</v>
      </c>
      <c r="Y346" s="27">
        <f t="shared" si="97"/>
        <v>6.295102103485337E-3</v>
      </c>
      <c r="Z346" s="28">
        <f t="shared" si="98"/>
        <v>4.1433781479962885E-3</v>
      </c>
    </row>
    <row r="347" spans="1:26" x14ac:dyDescent="0.2">
      <c r="A347" s="42"/>
      <c r="B347" s="31" t="s">
        <v>17</v>
      </c>
      <c r="C347" s="36">
        <v>37</v>
      </c>
      <c r="D347" s="36" t="s">
        <v>9</v>
      </c>
      <c r="E347" s="36" t="s">
        <v>9</v>
      </c>
      <c r="F347" s="36" t="s">
        <v>9</v>
      </c>
      <c r="G347" s="36" t="s">
        <v>9</v>
      </c>
      <c r="H347" s="36" t="s">
        <v>9</v>
      </c>
      <c r="I347" s="36">
        <v>52</v>
      </c>
      <c r="J347" s="36">
        <v>50</v>
      </c>
      <c r="K347" s="36">
        <v>11</v>
      </c>
      <c r="L347" s="49">
        <v>34</v>
      </c>
      <c r="M347" s="20">
        <f t="shared" si="87"/>
        <v>-3</v>
      </c>
      <c r="O347" s="42"/>
      <c r="P347" s="31" t="s">
        <v>17</v>
      </c>
      <c r="Q347" s="27">
        <f t="shared" si="89"/>
        <v>7.622265254830868E-4</v>
      </c>
      <c r="R347" s="27">
        <v>0</v>
      </c>
      <c r="S347" s="27">
        <v>0</v>
      </c>
      <c r="T347" s="27">
        <v>0</v>
      </c>
      <c r="U347" s="27">
        <v>0</v>
      </c>
      <c r="V347" s="27">
        <v>0</v>
      </c>
      <c r="W347" s="27">
        <f t="shared" si="95"/>
        <v>1.1683030398346402E-3</v>
      </c>
      <c r="X347" s="27">
        <f t="shared" si="96"/>
        <v>1.1154240842368268E-3</v>
      </c>
      <c r="Y347" s="27">
        <f t="shared" si="97"/>
        <v>2.4127569037748678E-4</v>
      </c>
      <c r="Z347" s="28">
        <f t="shared" si="98"/>
        <v>7.3372321370767605E-4</v>
      </c>
    </row>
    <row r="348" spans="1:26" x14ac:dyDescent="0.2">
      <c r="A348" s="42"/>
      <c r="B348" s="31" t="s">
        <v>18</v>
      </c>
      <c r="C348" s="36">
        <v>62</v>
      </c>
      <c r="D348" s="36">
        <v>57</v>
      </c>
      <c r="E348" s="36">
        <v>31</v>
      </c>
      <c r="F348" s="36" t="s">
        <v>9</v>
      </c>
      <c r="G348" s="36" t="s">
        <v>9</v>
      </c>
      <c r="H348" s="36">
        <v>18</v>
      </c>
      <c r="I348" s="36" t="s">
        <v>9</v>
      </c>
      <c r="J348" s="36">
        <v>93</v>
      </c>
      <c r="K348" s="36">
        <v>112</v>
      </c>
      <c r="L348" s="49">
        <v>21</v>
      </c>
      <c r="M348" s="20">
        <f t="shared" si="87"/>
        <v>-41</v>
      </c>
      <c r="O348" s="42"/>
      <c r="P348" s="31" t="s">
        <v>18</v>
      </c>
      <c r="Q348" s="27">
        <f t="shared" si="89"/>
        <v>1.2772444481067942E-3</v>
      </c>
      <c r="R348" s="27">
        <f t="shared" si="90"/>
        <v>1.2642225031605564E-3</v>
      </c>
      <c r="S348" s="27">
        <f t="shared" si="91"/>
        <v>7.3895735500941579E-4</v>
      </c>
      <c r="T348" s="27">
        <v>0</v>
      </c>
      <c r="U348" s="27">
        <v>0</v>
      </c>
      <c r="V348" s="27">
        <f t="shared" si="94"/>
        <v>4.0384097639773847E-4</v>
      </c>
      <c r="W348" s="27">
        <v>0</v>
      </c>
      <c r="X348" s="27">
        <f t="shared" si="96"/>
        <v>2.0746887966804979E-3</v>
      </c>
      <c r="Y348" s="27">
        <f t="shared" si="97"/>
        <v>2.4566252111162291E-3</v>
      </c>
      <c r="Z348" s="28">
        <f t="shared" si="98"/>
        <v>4.53181984937094E-4</v>
      </c>
    </row>
    <row r="349" spans="1:26" x14ac:dyDescent="0.2">
      <c r="A349" s="42"/>
      <c r="B349" s="31" t="s">
        <v>19</v>
      </c>
      <c r="C349" s="36">
        <v>821</v>
      </c>
      <c r="D349" s="36">
        <v>755</v>
      </c>
      <c r="E349" s="36">
        <v>772</v>
      </c>
      <c r="F349" s="36">
        <v>861</v>
      </c>
      <c r="G349" s="36">
        <v>755</v>
      </c>
      <c r="H349" s="36">
        <v>742</v>
      </c>
      <c r="I349" s="36">
        <v>821</v>
      </c>
      <c r="J349" s="36">
        <v>577</v>
      </c>
      <c r="K349" s="36">
        <v>635</v>
      </c>
      <c r="L349" s="49">
        <v>827</v>
      </c>
      <c r="M349" s="20">
        <f t="shared" si="87"/>
        <v>6</v>
      </c>
      <c r="O349" s="42"/>
      <c r="P349" s="31" t="s">
        <v>19</v>
      </c>
      <c r="Q349" s="27">
        <f t="shared" si="89"/>
        <v>1.6913188578962547E-2</v>
      </c>
      <c r="R349" s="27">
        <f t="shared" si="90"/>
        <v>1.6745403331337193E-2</v>
      </c>
      <c r="S349" s="27">
        <f t="shared" si="91"/>
        <v>1.8402421873137707E-2</v>
      </c>
      <c r="T349" s="27">
        <f t="shared" si="92"/>
        <v>1.999721293199554E-2</v>
      </c>
      <c r="U349" s="27">
        <f t="shared" si="93"/>
        <v>1.6933946394527308E-2</v>
      </c>
      <c r="V349" s="27">
        <f t="shared" si="94"/>
        <v>1.6647222471506774E-2</v>
      </c>
      <c r="W349" s="27">
        <f t="shared" si="95"/>
        <v>1.8445707609696917E-2</v>
      </c>
      <c r="X349" s="27">
        <f t="shared" si="96"/>
        <v>1.2871993932092981E-2</v>
      </c>
      <c r="Y349" s="27">
        <f t="shared" si="97"/>
        <v>1.3928187580882191E-2</v>
      </c>
      <c r="Z349" s="28">
        <f t="shared" si="98"/>
        <v>1.784673816871318E-2</v>
      </c>
    </row>
    <row r="350" spans="1:26" x14ac:dyDescent="0.2">
      <c r="A350" s="42"/>
      <c r="B350" s="31" t="s">
        <v>21</v>
      </c>
      <c r="C350" s="36">
        <v>443</v>
      </c>
      <c r="D350" s="36">
        <v>332</v>
      </c>
      <c r="E350" s="36">
        <v>393</v>
      </c>
      <c r="F350" s="36">
        <v>320</v>
      </c>
      <c r="G350" s="36">
        <v>478</v>
      </c>
      <c r="H350" s="36">
        <v>473</v>
      </c>
      <c r="I350" s="36">
        <v>581</v>
      </c>
      <c r="J350" s="36">
        <v>528</v>
      </c>
      <c r="K350" s="36">
        <v>614</v>
      </c>
      <c r="L350" s="49">
        <v>561</v>
      </c>
      <c r="M350" s="20">
        <f t="shared" si="87"/>
        <v>118</v>
      </c>
      <c r="O350" s="42"/>
      <c r="P350" s="31" t="s">
        <v>21</v>
      </c>
      <c r="Q350" s="27">
        <f t="shared" si="89"/>
        <v>9.1261175888920926E-3</v>
      </c>
      <c r="R350" s="27">
        <f t="shared" si="90"/>
        <v>7.3635415973562221E-3</v>
      </c>
      <c r="S350" s="27">
        <f t="shared" si="91"/>
        <v>9.3680722747967859E-3</v>
      </c>
      <c r="T350" s="27">
        <f t="shared" si="92"/>
        <v>7.4321813452248231E-3</v>
      </c>
      <c r="U350" s="27">
        <f t="shared" si="93"/>
        <v>1.0721094538521924E-2</v>
      </c>
      <c r="V350" s="27">
        <f t="shared" si="94"/>
        <v>1.0612043435340572E-2</v>
      </c>
      <c r="W350" s="27">
        <f t="shared" si="95"/>
        <v>1.3053539733537038E-2</v>
      </c>
      <c r="X350" s="27">
        <f t="shared" si="96"/>
        <v>1.1778878329540891E-2</v>
      </c>
      <c r="Y350" s="27">
        <f t="shared" si="97"/>
        <v>1.3467570353797899E-2</v>
      </c>
      <c r="Z350" s="28">
        <f t="shared" si="98"/>
        <v>1.2106433026176654E-2</v>
      </c>
    </row>
    <row r="351" spans="1:26" x14ac:dyDescent="0.2">
      <c r="A351" s="42"/>
      <c r="B351" s="31" t="s">
        <v>22</v>
      </c>
      <c r="C351" s="36">
        <v>686</v>
      </c>
      <c r="D351" s="36">
        <v>37</v>
      </c>
      <c r="E351" s="36">
        <v>85</v>
      </c>
      <c r="F351" s="36">
        <v>52</v>
      </c>
      <c r="G351" s="36">
        <v>133</v>
      </c>
      <c r="H351" s="36">
        <v>44</v>
      </c>
      <c r="I351" s="36">
        <v>47</v>
      </c>
      <c r="J351" s="36">
        <v>42</v>
      </c>
      <c r="K351" s="36">
        <v>58</v>
      </c>
      <c r="L351" s="49">
        <v>116</v>
      </c>
      <c r="M351" s="20">
        <f t="shared" si="87"/>
        <v>-570</v>
      </c>
      <c r="O351" s="42"/>
      <c r="P351" s="31" t="s">
        <v>22</v>
      </c>
      <c r="Q351" s="27">
        <f t="shared" si="89"/>
        <v>1.4132091796794529E-2</v>
      </c>
      <c r="R351" s="27">
        <f t="shared" si="90"/>
        <v>8.20635659946326E-4</v>
      </c>
      <c r="S351" s="27">
        <f t="shared" si="91"/>
        <v>2.0261733927677528E-3</v>
      </c>
      <c r="T351" s="27">
        <f t="shared" si="92"/>
        <v>1.2077294685990338E-3</v>
      </c>
      <c r="U351" s="27">
        <f t="shared" si="93"/>
        <v>2.9830660536054729E-3</v>
      </c>
      <c r="V351" s="27">
        <f t="shared" si="94"/>
        <v>9.871668311944718E-4</v>
      </c>
      <c r="W351" s="27">
        <f t="shared" si="95"/>
        <v>1.0559662090813093E-3</v>
      </c>
      <c r="X351" s="27">
        <f t="shared" si="96"/>
        <v>9.369562307589345E-4</v>
      </c>
      <c r="Y351" s="27">
        <f t="shared" si="97"/>
        <v>1.2721809128994758E-3</v>
      </c>
      <c r="Z351" s="28">
        <f t="shared" si="98"/>
        <v>2.5032909644144242E-3</v>
      </c>
    </row>
    <row r="352" spans="1:26" x14ac:dyDescent="0.2">
      <c r="A352" s="42"/>
      <c r="B352" s="31" t="s">
        <v>23</v>
      </c>
      <c r="C352" s="36">
        <v>2</v>
      </c>
      <c r="D352" s="36" t="s">
        <v>9</v>
      </c>
      <c r="E352" s="36" t="s">
        <v>9</v>
      </c>
      <c r="F352" s="36" t="s">
        <v>9</v>
      </c>
      <c r="G352" s="36" t="s">
        <v>9</v>
      </c>
      <c r="H352" s="36" t="s">
        <v>9</v>
      </c>
      <c r="I352" s="36" t="s">
        <v>9</v>
      </c>
      <c r="J352" s="36" t="s">
        <v>9</v>
      </c>
      <c r="K352" s="36" t="s">
        <v>9</v>
      </c>
      <c r="L352" s="49" t="s">
        <v>9</v>
      </c>
      <c r="M352" s="20"/>
      <c r="O352" s="42"/>
      <c r="P352" s="31" t="s">
        <v>23</v>
      </c>
      <c r="Q352" s="27">
        <f t="shared" si="89"/>
        <v>4.1201433809896582E-5</v>
      </c>
      <c r="R352" s="27">
        <v>0</v>
      </c>
      <c r="S352" s="27">
        <v>0</v>
      </c>
      <c r="T352" s="27">
        <v>0</v>
      </c>
      <c r="U352" s="27">
        <v>0</v>
      </c>
      <c r="V352" s="27">
        <v>0</v>
      </c>
      <c r="W352" s="27">
        <v>0</v>
      </c>
      <c r="X352" s="27">
        <v>0</v>
      </c>
      <c r="Y352" s="27">
        <v>0</v>
      </c>
      <c r="Z352" s="28">
        <v>0</v>
      </c>
    </row>
    <row r="353" spans="1:26" ht="25.5" x14ac:dyDescent="0.2">
      <c r="A353" s="42"/>
      <c r="B353" s="31" t="s">
        <v>24</v>
      </c>
      <c r="C353" s="36">
        <v>476</v>
      </c>
      <c r="D353" s="36">
        <v>368</v>
      </c>
      <c r="E353" s="36">
        <v>301</v>
      </c>
      <c r="F353" s="36">
        <v>375</v>
      </c>
      <c r="G353" s="36">
        <v>406</v>
      </c>
      <c r="H353" s="36">
        <v>347</v>
      </c>
      <c r="I353" s="36">
        <v>357</v>
      </c>
      <c r="J353" s="36">
        <v>414</v>
      </c>
      <c r="K353" s="36">
        <v>408</v>
      </c>
      <c r="L353" s="49">
        <v>452</v>
      </c>
      <c r="M353" s="20">
        <f t="shared" si="87"/>
        <v>-24</v>
      </c>
      <c r="O353" s="42"/>
      <c r="P353" s="31" t="s">
        <v>24</v>
      </c>
      <c r="Q353" s="27">
        <f t="shared" si="89"/>
        <v>9.8059412467553873E-3</v>
      </c>
      <c r="R353" s="27">
        <f t="shared" si="90"/>
        <v>8.1619979151418363E-3</v>
      </c>
      <c r="S353" s="27">
        <f t="shared" si="91"/>
        <v>7.1750375438011009E-3</v>
      </c>
      <c r="T353" s="27">
        <f t="shared" si="92"/>
        <v>8.70958751393534E-3</v>
      </c>
      <c r="U353" s="27">
        <f t="shared" si="93"/>
        <v>9.106201637321969E-3</v>
      </c>
      <c r="V353" s="27">
        <f t="shared" si="94"/>
        <v>7.7851566005564029E-3</v>
      </c>
      <c r="W353" s="27">
        <f t="shared" si="95"/>
        <v>8.0208497157878179E-3</v>
      </c>
      <c r="X353" s="27">
        <f t="shared" si="96"/>
        <v>9.2357114174809254E-3</v>
      </c>
      <c r="Y353" s="27">
        <f t="shared" si="97"/>
        <v>8.9491346976376916E-3</v>
      </c>
      <c r="Z353" s="28">
        <f t="shared" si="98"/>
        <v>9.7542027234079291E-3</v>
      </c>
    </row>
    <row r="354" spans="1:26" x14ac:dyDescent="0.2">
      <c r="A354" s="42"/>
      <c r="B354" s="31" t="s">
        <v>25</v>
      </c>
      <c r="C354" s="36">
        <v>233</v>
      </c>
      <c r="D354" s="36">
        <v>255</v>
      </c>
      <c r="E354" s="36">
        <v>273</v>
      </c>
      <c r="F354" s="36">
        <v>246</v>
      </c>
      <c r="G354" s="36">
        <v>204</v>
      </c>
      <c r="H354" s="36">
        <v>194</v>
      </c>
      <c r="I354" s="36">
        <v>224</v>
      </c>
      <c r="J354" s="36">
        <v>221</v>
      </c>
      <c r="K354" s="36">
        <v>228</v>
      </c>
      <c r="L354" s="49">
        <v>246</v>
      </c>
      <c r="M354" s="20">
        <f t="shared" si="87"/>
        <v>13</v>
      </c>
      <c r="O354" s="42"/>
      <c r="P354" s="31" t="s">
        <v>25</v>
      </c>
      <c r="Q354" s="27">
        <f t="shared" si="89"/>
        <v>4.7999670388529517E-3</v>
      </c>
      <c r="R354" s="27">
        <f t="shared" si="90"/>
        <v>5.6557322509814363E-3</v>
      </c>
      <c r="S354" s="27">
        <f t="shared" si="91"/>
        <v>6.5075921908893707E-3</v>
      </c>
      <c r="T354" s="27">
        <f t="shared" si="92"/>
        <v>5.713489409141583E-3</v>
      </c>
      <c r="U354" s="27">
        <f t="shared" si="93"/>
        <v>4.575529886733206E-3</v>
      </c>
      <c r="V354" s="27">
        <f t="shared" si="94"/>
        <v>4.3525083011756258E-3</v>
      </c>
      <c r="W354" s="27">
        <f t="shared" si="95"/>
        <v>5.032690017749219E-3</v>
      </c>
      <c r="X354" s="27">
        <f t="shared" si="96"/>
        <v>4.9301744523267748E-3</v>
      </c>
      <c r="Y354" s="27">
        <f t="shared" si="97"/>
        <v>5.0009870369151803E-3</v>
      </c>
      <c r="Z354" s="28">
        <f t="shared" si="98"/>
        <v>5.3087032521202445E-3</v>
      </c>
    </row>
    <row r="355" spans="1:26" x14ac:dyDescent="0.2">
      <c r="A355" s="42"/>
      <c r="B355" s="31" t="s">
        <v>26</v>
      </c>
      <c r="C355" s="36">
        <v>152</v>
      </c>
      <c r="D355" s="36">
        <v>81</v>
      </c>
      <c r="E355" s="36">
        <v>64</v>
      </c>
      <c r="F355" s="36">
        <v>55</v>
      </c>
      <c r="G355" s="36">
        <v>146</v>
      </c>
      <c r="H355" s="36">
        <v>60</v>
      </c>
      <c r="I355" s="36">
        <v>61</v>
      </c>
      <c r="J355" s="36">
        <v>49</v>
      </c>
      <c r="K355" s="36">
        <v>16</v>
      </c>
      <c r="L355" s="49">
        <v>5</v>
      </c>
      <c r="M355" s="20">
        <f t="shared" si="87"/>
        <v>-147</v>
      </c>
      <c r="O355" s="42"/>
      <c r="P355" s="31" t="s">
        <v>26</v>
      </c>
      <c r="Q355" s="27">
        <f t="shared" si="89"/>
        <v>3.1313089695521406E-3</v>
      </c>
      <c r="R355" s="27">
        <f t="shared" si="90"/>
        <v>1.7965267150176327E-3</v>
      </c>
      <c r="S355" s="27">
        <f t="shared" si="91"/>
        <v>1.5255893780839551E-3</v>
      </c>
      <c r="T355" s="27">
        <f t="shared" si="92"/>
        <v>1.2774061687105165E-3</v>
      </c>
      <c r="U355" s="27">
        <f t="shared" si="93"/>
        <v>3.2746439385443536E-3</v>
      </c>
      <c r="V355" s="27">
        <f t="shared" si="94"/>
        <v>1.3461365879924617E-3</v>
      </c>
      <c r="W355" s="27">
        <f t="shared" si="95"/>
        <v>1.3705093351906357E-3</v>
      </c>
      <c r="X355" s="27">
        <f t="shared" si="96"/>
        <v>1.0931156025520902E-3</v>
      </c>
      <c r="Y355" s="27">
        <f t="shared" si="97"/>
        <v>3.5094645873088985E-4</v>
      </c>
      <c r="Z355" s="28">
        <f t="shared" si="98"/>
        <v>1.0790047260407001E-4</v>
      </c>
    </row>
    <row r="356" spans="1:26" x14ac:dyDescent="0.2">
      <c r="A356" s="42"/>
      <c r="B356" s="31" t="s">
        <v>27</v>
      </c>
      <c r="C356" s="36">
        <v>2</v>
      </c>
      <c r="D356" s="36">
        <v>1</v>
      </c>
      <c r="E356" s="36">
        <v>1</v>
      </c>
      <c r="F356" s="36" t="s">
        <v>9</v>
      </c>
      <c r="G356" s="36" t="s">
        <v>9</v>
      </c>
      <c r="H356" s="36">
        <v>19</v>
      </c>
      <c r="I356" s="36" t="s">
        <v>9</v>
      </c>
      <c r="J356" s="36" t="s">
        <v>9</v>
      </c>
      <c r="K356" s="36" t="s">
        <v>9</v>
      </c>
      <c r="L356" s="49">
        <v>15</v>
      </c>
      <c r="M356" s="20">
        <f t="shared" si="87"/>
        <v>13</v>
      </c>
      <c r="O356" s="42"/>
      <c r="P356" s="31" t="s">
        <v>27</v>
      </c>
      <c r="Q356" s="27">
        <f t="shared" si="89"/>
        <v>4.1201433809896582E-5</v>
      </c>
      <c r="R356" s="27">
        <f t="shared" si="90"/>
        <v>2.2179342160711513E-5</v>
      </c>
      <c r="S356" s="27">
        <f t="shared" si="91"/>
        <v>2.3837334032561799E-5</v>
      </c>
      <c r="T356" s="27">
        <v>0</v>
      </c>
      <c r="U356" s="27">
        <v>0</v>
      </c>
      <c r="V356" s="27">
        <f t="shared" si="94"/>
        <v>4.2627658619761287E-4</v>
      </c>
      <c r="W356" s="27">
        <v>0</v>
      </c>
      <c r="X356" s="27">
        <v>0</v>
      </c>
      <c r="Y356" s="27">
        <v>0</v>
      </c>
      <c r="Z356" s="28">
        <f t="shared" si="98"/>
        <v>3.2370141781221004E-4</v>
      </c>
    </row>
    <row r="357" spans="1:26" ht="25.5" x14ac:dyDescent="0.2">
      <c r="A357" s="42"/>
      <c r="B357" s="31" t="s">
        <v>28</v>
      </c>
      <c r="C357" s="36">
        <v>21</v>
      </c>
      <c r="D357" s="36">
        <v>9</v>
      </c>
      <c r="E357" s="36">
        <v>36</v>
      </c>
      <c r="F357" s="36">
        <v>7</v>
      </c>
      <c r="G357" s="36">
        <v>5</v>
      </c>
      <c r="H357" s="36">
        <v>4</v>
      </c>
      <c r="I357" s="36">
        <v>2</v>
      </c>
      <c r="J357" s="36">
        <v>3</v>
      </c>
      <c r="K357" s="36" t="s">
        <v>9</v>
      </c>
      <c r="L357" s="49" t="s">
        <v>9</v>
      </c>
      <c r="M357" s="20"/>
      <c r="O357" s="42"/>
      <c r="P357" s="31" t="s">
        <v>28</v>
      </c>
      <c r="Q357" s="27">
        <f t="shared" si="89"/>
        <v>4.3261505500391415E-4</v>
      </c>
      <c r="R357" s="27">
        <f t="shared" si="90"/>
        <v>1.9961407944640362E-4</v>
      </c>
      <c r="S357" s="27">
        <f t="shared" si="91"/>
        <v>8.5814402517222469E-4</v>
      </c>
      <c r="T357" s="27">
        <f t="shared" si="92"/>
        <v>1.62578966926793E-4</v>
      </c>
      <c r="U357" s="27">
        <f t="shared" si="93"/>
        <v>1.12145340361108E-4</v>
      </c>
      <c r="V357" s="27">
        <f t="shared" si="94"/>
        <v>8.9742439199497445E-5</v>
      </c>
      <c r="W357" s="27">
        <f t="shared" si="95"/>
        <v>4.4934732301332313E-5</v>
      </c>
      <c r="X357" s="27">
        <f t="shared" si="96"/>
        <v>6.6925445054209605E-5</v>
      </c>
      <c r="Y357" s="27">
        <v>0</v>
      </c>
      <c r="Z357" s="28">
        <v>0</v>
      </c>
    </row>
    <row r="358" spans="1:26" x14ac:dyDescent="0.2">
      <c r="A358" s="42"/>
      <c r="B358" s="31" t="s">
        <v>38</v>
      </c>
      <c r="C358" s="36">
        <v>56</v>
      </c>
      <c r="D358" s="36">
        <v>65</v>
      </c>
      <c r="E358" s="36" t="s">
        <v>9</v>
      </c>
      <c r="F358" s="36" t="s">
        <v>9</v>
      </c>
      <c r="G358" s="36" t="s">
        <v>9</v>
      </c>
      <c r="H358" s="36" t="s">
        <v>9</v>
      </c>
      <c r="I358" s="36" t="s">
        <v>9</v>
      </c>
      <c r="J358" s="36" t="s">
        <v>9</v>
      </c>
      <c r="K358" s="36" t="s">
        <v>9</v>
      </c>
      <c r="L358" s="49" t="s">
        <v>9</v>
      </c>
      <c r="M358" s="20"/>
      <c r="O358" s="42"/>
      <c r="P358" s="31" t="s">
        <v>38</v>
      </c>
      <c r="Q358" s="27">
        <f t="shared" si="89"/>
        <v>1.1536401466771043E-3</v>
      </c>
      <c r="R358" s="27">
        <f t="shared" si="90"/>
        <v>1.4416572404462485E-3</v>
      </c>
      <c r="S358" s="27">
        <v>0</v>
      </c>
      <c r="T358" s="27">
        <v>0</v>
      </c>
      <c r="U358" s="27">
        <v>0</v>
      </c>
      <c r="V358" s="27">
        <v>0</v>
      </c>
      <c r="W358" s="27">
        <v>0</v>
      </c>
      <c r="X358" s="27">
        <v>0</v>
      </c>
      <c r="Y358" s="27">
        <v>0</v>
      </c>
      <c r="Z358" s="28">
        <v>0</v>
      </c>
    </row>
    <row r="359" spans="1:26" x14ac:dyDescent="0.2">
      <c r="A359" s="42"/>
      <c r="B359" s="31" t="s">
        <v>29</v>
      </c>
      <c r="C359" s="36">
        <v>799</v>
      </c>
      <c r="D359" s="36">
        <v>501</v>
      </c>
      <c r="E359" s="36">
        <v>506</v>
      </c>
      <c r="F359" s="36">
        <v>549</v>
      </c>
      <c r="G359" s="36">
        <v>526</v>
      </c>
      <c r="H359" s="36">
        <v>654</v>
      </c>
      <c r="I359" s="36">
        <v>541</v>
      </c>
      <c r="J359" s="36">
        <v>525</v>
      </c>
      <c r="K359" s="36">
        <v>592</v>
      </c>
      <c r="L359" s="49">
        <v>587</v>
      </c>
      <c r="M359" s="20">
        <f t="shared" si="87"/>
        <v>-212</v>
      </c>
      <c r="O359" s="42"/>
      <c r="P359" s="31" t="s">
        <v>29</v>
      </c>
      <c r="Q359" s="27">
        <f t="shared" si="89"/>
        <v>1.6459972807053684E-2</v>
      </c>
      <c r="R359" s="27">
        <f t="shared" si="90"/>
        <v>1.1111850422516467E-2</v>
      </c>
      <c r="S359" s="27">
        <f t="shared" si="91"/>
        <v>1.2061691020476269E-2</v>
      </c>
      <c r="T359" s="27">
        <f t="shared" si="92"/>
        <v>1.2750836120401338E-2</v>
      </c>
      <c r="U359" s="27">
        <f t="shared" si="93"/>
        <v>1.1797689805988561E-2</v>
      </c>
      <c r="V359" s="27">
        <f t="shared" si="94"/>
        <v>1.4672888809117832E-2</v>
      </c>
      <c r="W359" s="27">
        <f t="shared" si="95"/>
        <v>1.215484508751039E-2</v>
      </c>
      <c r="X359" s="27">
        <f t="shared" si="96"/>
        <v>1.1711952884486681E-2</v>
      </c>
      <c r="Y359" s="27">
        <f t="shared" si="97"/>
        <v>1.2985018973042925E-2</v>
      </c>
      <c r="Z359" s="28">
        <f t="shared" si="98"/>
        <v>1.2667515483717818E-2</v>
      </c>
    </row>
    <row r="360" spans="1:26" x14ac:dyDescent="0.2">
      <c r="A360" s="42"/>
      <c r="B360" s="31" t="s">
        <v>30</v>
      </c>
      <c r="C360" s="36">
        <v>10</v>
      </c>
      <c r="D360" s="36" t="s">
        <v>9</v>
      </c>
      <c r="E360" s="36">
        <v>6</v>
      </c>
      <c r="F360" s="36">
        <v>6</v>
      </c>
      <c r="G360" s="36">
        <v>6</v>
      </c>
      <c r="H360" s="36">
        <v>4</v>
      </c>
      <c r="I360" s="36">
        <v>47</v>
      </c>
      <c r="J360" s="36">
        <v>55</v>
      </c>
      <c r="K360" s="36">
        <v>6</v>
      </c>
      <c r="L360" s="49">
        <v>24</v>
      </c>
      <c r="M360" s="20">
        <f t="shared" si="87"/>
        <v>14</v>
      </c>
      <c r="O360" s="42"/>
      <c r="P360" s="31" t="s">
        <v>30</v>
      </c>
      <c r="Q360" s="27">
        <f t="shared" si="89"/>
        <v>2.0600716904948293E-4</v>
      </c>
      <c r="R360" s="27">
        <v>0</v>
      </c>
      <c r="S360" s="27">
        <f t="shared" si="91"/>
        <v>1.4302400419537078E-4</v>
      </c>
      <c r="T360" s="27">
        <f t="shared" si="92"/>
        <v>1.3935340022296544E-4</v>
      </c>
      <c r="U360" s="27">
        <f t="shared" si="93"/>
        <v>1.345744084333296E-4</v>
      </c>
      <c r="V360" s="27">
        <f t="shared" si="94"/>
        <v>8.9742439199497445E-5</v>
      </c>
      <c r="W360" s="27">
        <f t="shared" si="95"/>
        <v>1.0559662090813093E-3</v>
      </c>
      <c r="X360" s="27">
        <f t="shared" si="96"/>
        <v>1.2269664926605095E-3</v>
      </c>
      <c r="Y360" s="27">
        <f t="shared" si="97"/>
        <v>1.3160492202408369E-4</v>
      </c>
      <c r="Z360" s="28">
        <f t="shared" si="98"/>
        <v>5.1792226849953606E-4</v>
      </c>
    </row>
    <row r="361" spans="1:26" ht="25.5" x14ac:dyDescent="0.2">
      <c r="A361" s="42"/>
      <c r="B361" s="31" t="s">
        <v>31</v>
      </c>
      <c r="C361" s="36">
        <v>43</v>
      </c>
      <c r="D361" s="36">
        <v>34</v>
      </c>
      <c r="E361" s="36">
        <v>98</v>
      </c>
      <c r="F361" s="36">
        <v>194</v>
      </c>
      <c r="G361" s="36">
        <v>188</v>
      </c>
      <c r="H361" s="36">
        <v>48</v>
      </c>
      <c r="I361" s="36">
        <v>57</v>
      </c>
      <c r="J361" s="36">
        <v>50</v>
      </c>
      <c r="K361" s="36">
        <v>38</v>
      </c>
      <c r="L361" s="49">
        <v>57</v>
      </c>
      <c r="M361" s="20">
        <f t="shared" si="87"/>
        <v>14</v>
      </c>
      <c r="O361" s="42"/>
      <c r="P361" s="31" t="s">
        <v>31</v>
      </c>
      <c r="Q361" s="27">
        <f t="shared" si="89"/>
        <v>8.8583082691277653E-4</v>
      </c>
      <c r="R361" s="27">
        <f t="shared" si="90"/>
        <v>7.5409763346419149E-4</v>
      </c>
      <c r="S361" s="27">
        <f t="shared" si="91"/>
        <v>2.3360587351910563E-3</v>
      </c>
      <c r="T361" s="27">
        <f t="shared" si="92"/>
        <v>4.505759940542549E-3</v>
      </c>
      <c r="U361" s="27">
        <f t="shared" si="93"/>
        <v>4.2166647975776603E-3</v>
      </c>
      <c r="V361" s="27">
        <f t="shared" si="94"/>
        <v>1.0769092703939694E-3</v>
      </c>
      <c r="W361" s="27">
        <f t="shared" si="95"/>
        <v>1.2806398705879709E-3</v>
      </c>
      <c r="X361" s="27">
        <f t="shared" si="96"/>
        <v>1.1154240842368268E-3</v>
      </c>
      <c r="Y361" s="27">
        <f t="shared" si="97"/>
        <v>8.3349783948586341E-4</v>
      </c>
      <c r="Z361" s="28">
        <f t="shared" si="98"/>
        <v>1.230065387686398E-3</v>
      </c>
    </row>
    <row r="362" spans="1:26" ht="25.5" x14ac:dyDescent="0.2">
      <c r="A362" s="42"/>
      <c r="B362" s="31" t="s">
        <v>32</v>
      </c>
      <c r="C362" s="36">
        <v>435</v>
      </c>
      <c r="D362" s="36">
        <v>410</v>
      </c>
      <c r="E362" s="36">
        <v>399</v>
      </c>
      <c r="F362" s="36">
        <v>395</v>
      </c>
      <c r="G362" s="36">
        <v>367</v>
      </c>
      <c r="H362" s="36">
        <v>314</v>
      </c>
      <c r="I362" s="36">
        <v>259</v>
      </c>
      <c r="J362" s="36">
        <v>240</v>
      </c>
      <c r="K362" s="36">
        <v>232</v>
      </c>
      <c r="L362" s="49">
        <v>232</v>
      </c>
      <c r="M362" s="20">
        <f t="shared" si="87"/>
        <v>-203</v>
      </c>
      <c r="O362" s="42"/>
      <c r="P362" s="31" t="s">
        <v>32</v>
      </c>
      <c r="Q362" s="27">
        <f t="shared" si="89"/>
        <v>8.9613118536525076E-3</v>
      </c>
      <c r="R362" s="27">
        <f t="shared" si="90"/>
        <v>9.0935302858917207E-3</v>
      </c>
      <c r="S362" s="27">
        <f t="shared" si="91"/>
        <v>9.5110962789921576E-3</v>
      </c>
      <c r="T362" s="27">
        <f t="shared" si="92"/>
        <v>9.1740988480118919E-3</v>
      </c>
      <c r="U362" s="27">
        <f t="shared" si="93"/>
        <v>8.2314679825053264E-3</v>
      </c>
      <c r="V362" s="27">
        <f t="shared" si="94"/>
        <v>7.0447814771605489E-3</v>
      </c>
      <c r="W362" s="27">
        <f t="shared" si="95"/>
        <v>5.8190478330225346E-3</v>
      </c>
      <c r="X362" s="27">
        <f t="shared" si="96"/>
        <v>5.354035604336769E-3</v>
      </c>
      <c r="Y362" s="27">
        <f t="shared" si="97"/>
        <v>5.0887236515979031E-3</v>
      </c>
      <c r="Z362" s="28">
        <f t="shared" si="98"/>
        <v>5.0065819288288484E-3</v>
      </c>
    </row>
    <row r="363" spans="1:26" ht="25.5" x14ac:dyDescent="0.2">
      <c r="A363" s="42"/>
      <c r="B363" s="31" t="s">
        <v>33</v>
      </c>
      <c r="C363" s="36">
        <v>643</v>
      </c>
      <c r="D363" s="36">
        <v>799</v>
      </c>
      <c r="E363" s="36">
        <v>972</v>
      </c>
      <c r="F363" s="36">
        <v>1026</v>
      </c>
      <c r="G363" s="36">
        <v>1466</v>
      </c>
      <c r="H363" s="36">
        <v>1384</v>
      </c>
      <c r="I363" s="36">
        <v>1347</v>
      </c>
      <c r="J363" s="36">
        <v>1258</v>
      </c>
      <c r="K363" s="36">
        <v>910</v>
      </c>
      <c r="L363" s="49">
        <v>1026</v>
      </c>
      <c r="M363" s="20">
        <f t="shared" si="87"/>
        <v>383</v>
      </c>
      <c r="O363" s="42"/>
      <c r="P363" s="31" t="s">
        <v>33</v>
      </c>
      <c r="Q363" s="27">
        <f t="shared" si="89"/>
        <v>1.3246260969881752E-2</v>
      </c>
      <c r="R363" s="27">
        <f t="shared" si="90"/>
        <v>1.7721294386408497E-2</v>
      </c>
      <c r="S363" s="27">
        <f t="shared" si="91"/>
        <v>2.3169888679650068E-2</v>
      </c>
      <c r="T363" s="27">
        <f t="shared" si="92"/>
        <v>2.3829431438127092E-2</v>
      </c>
      <c r="U363" s="27">
        <f t="shared" si="93"/>
        <v>3.2881013793876868E-2</v>
      </c>
      <c r="V363" s="27">
        <f t="shared" si="94"/>
        <v>3.1050883963026115E-2</v>
      </c>
      <c r="W363" s="27">
        <f t="shared" si="95"/>
        <v>3.0263542204947314E-2</v>
      </c>
      <c r="X363" s="27">
        <f t="shared" si="96"/>
        <v>2.8064069959398565E-2</v>
      </c>
      <c r="Y363" s="27">
        <f t="shared" si="97"/>
        <v>1.9960079840319361E-2</v>
      </c>
      <c r="Z363" s="28">
        <f t="shared" si="98"/>
        <v>2.2141176978355166E-2</v>
      </c>
    </row>
    <row r="364" spans="1:26" x14ac:dyDescent="0.2">
      <c r="A364" s="42"/>
      <c r="B364" s="31" t="s">
        <v>34</v>
      </c>
      <c r="C364" s="36">
        <v>356</v>
      </c>
      <c r="D364" s="36">
        <v>484</v>
      </c>
      <c r="E364" s="36">
        <v>470</v>
      </c>
      <c r="F364" s="36">
        <v>430</v>
      </c>
      <c r="G364" s="36">
        <v>462</v>
      </c>
      <c r="H364" s="36">
        <v>449</v>
      </c>
      <c r="I364" s="36">
        <v>424</v>
      </c>
      <c r="J364" s="36">
        <v>418</v>
      </c>
      <c r="K364" s="36">
        <v>450</v>
      </c>
      <c r="L364" s="49">
        <v>411</v>
      </c>
      <c r="M364" s="20">
        <f t="shared" si="87"/>
        <v>55</v>
      </c>
      <c r="O364" s="42"/>
      <c r="P364" s="31" t="s">
        <v>34</v>
      </c>
      <c r="Q364" s="27">
        <f t="shared" si="89"/>
        <v>7.3338552181615923E-3</v>
      </c>
      <c r="R364" s="27">
        <f t="shared" si="90"/>
        <v>1.0734801605784373E-2</v>
      </c>
      <c r="S364" s="27">
        <f t="shared" si="91"/>
        <v>1.1203546995304046E-2</v>
      </c>
      <c r="T364" s="27">
        <f t="shared" si="92"/>
        <v>9.9869936826458561E-3</v>
      </c>
      <c r="U364" s="27">
        <f t="shared" si="93"/>
        <v>1.0362229449366378E-2</v>
      </c>
      <c r="V364" s="27">
        <f t="shared" si="94"/>
        <v>1.0073588800143588E-2</v>
      </c>
      <c r="W364" s="27">
        <f t="shared" si="95"/>
        <v>9.5261632478824514E-3</v>
      </c>
      <c r="X364" s="27">
        <f t="shared" si="96"/>
        <v>9.3249453442198725E-3</v>
      </c>
      <c r="Y364" s="27">
        <f t="shared" si="97"/>
        <v>9.870369151806278E-3</v>
      </c>
      <c r="Z364" s="28">
        <f t="shared" si="98"/>
        <v>8.8694188480545541E-3</v>
      </c>
    </row>
    <row r="365" spans="1:26" x14ac:dyDescent="0.2">
      <c r="A365" s="42"/>
      <c r="B365" s="31" t="s">
        <v>35</v>
      </c>
      <c r="C365" s="36">
        <v>131</v>
      </c>
      <c r="D365" s="36">
        <v>118</v>
      </c>
      <c r="E365" s="36">
        <v>124</v>
      </c>
      <c r="F365" s="36">
        <v>110</v>
      </c>
      <c r="G365" s="36">
        <v>116</v>
      </c>
      <c r="H365" s="36">
        <v>122</v>
      </c>
      <c r="I365" s="36">
        <v>112</v>
      </c>
      <c r="J365" s="36">
        <v>125</v>
      </c>
      <c r="K365" s="36">
        <v>125</v>
      </c>
      <c r="L365" s="49">
        <v>145</v>
      </c>
      <c r="M365" s="20">
        <f t="shared" si="87"/>
        <v>14</v>
      </c>
      <c r="O365" s="42"/>
      <c r="P365" s="31" t="s">
        <v>35</v>
      </c>
      <c r="Q365" s="27">
        <f t="shared" si="89"/>
        <v>2.6986939145482265E-3</v>
      </c>
      <c r="R365" s="27">
        <f t="shared" si="90"/>
        <v>2.6171623749639585E-3</v>
      </c>
      <c r="S365" s="27">
        <f t="shared" si="91"/>
        <v>2.9558294200376632E-3</v>
      </c>
      <c r="T365" s="27">
        <f t="shared" si="92"/>
        <v>2.554812337421033E-3</v>
      </c>
      <c r="U365" s="27">
        <f t="shared" si="93"/>
        <v>2.6017718963777057E-3</v>
      </c>
      <c r="V365" s="27">
        <f t="shared" si="94"/>
        <v>2.7371443955846722E-3</v>
      </c>
      <c r="W365" s="27">
        <f t="shared" si="95"/>
        <v>2.5163450088746095E-3</v>
      </c>
      <c r="X365" s="27">
        <f t="shared" si="96"/>
        <v>2.788560210592067E-3</v>
      </c>
      <c r="Y365" s="27">
        <f t="shared" si="97"/>
        <v>2.7417692088350771E-3</v>
      </c>
      <c r="Z365" s="28">
        <f t="shared" si="98"/>
        <v>3.1291137055180301E-3</v>
      </c>
    </row>
    <row r="366" spans="1:26" ht="38.25" x14ac:dyDescent="0.2">
      <c r="A366" s="42"/>
      <c r="B366" s="31" t="s">
        <v>36</v>
      </c>
      <c r="C366" s="36">
        <v>156</v>
      </c>
      <c r="D366" s="36">
        <v>197</v>
      </c>
      <c r="E366" s="36">
        <v>378</v>
      </c>
      <c r="F366" s="36">
        <v>486</v>
      </c>
      <c r="G366" s="36">
        <v>888</v>
      </c>
      <c r="H366" s="36">
        <v>813</v>
      </c>
      <c r="I366" s="36">
        <v>811</v>
      </c>
      <c r="J366" s="36">
        <v>715</v>
      </c>
      <c r="K366" s="36">
        <v>335</v>
      </c>
      <c r="L366" s="49">
        <v>470</v>
      </c>
      <c r="M366" s="20">
        <f t="shared" si="87"/>
        <v>314</v>
      </c>
      <c r="O366" s="42"/>
      <c r="P366" s="31" t="s">
        <v>36</v>
      </c>
      <c r="Q366" s="27">
        <f t="shared" si="89"/>
        <v>3.2137118371719335E-3</v>
      </c>
      <c r="R366" s="27">
        <f t="shared" si="90"/>
        <v>4.369330405660168E-3</v>
      </c>
      <c r="S366" s="27">
        <f t="shared" si="91"/>
        <v>9.01051226430836E-3</v>
      </c>
      <c r="T366" s="27">
        <f t="shared" si="92"/>
        <v>1.12876254180602E-2</v>
      </c>
      <c r="U366" s="27">
        <f t="shared" si="93"/>
        <v>1.9917012448132779E-2</v>
      </c>
      <c r="V366" s="27">
        <f t="shared" si="94"/>
        <v>1.8240150767297854E-2</v>
      </c>
      <c r="W366" s="27">
        <f t="shared" si="95"/>
        <v>1.8221033948190253E-2</v>
      </c>
      <c r="X366" s="27">
        <f t="shared" si="96"/>
        <v>1.5950564404586625E-2</v>
      </c>
      <c r="Y366" s="27">
        <f t="shared" si="97"/>
        <v>7.3479414796780067E-3</v>
      </c>
      <c r="Z366" s="28">
        <f t="shared" si="98"/>
        <v>1.014264442478258E-2</v>
      </c>
    </row>
    <row r="367" spans="1:26" x14ac:dyDescent="0.2">
      <c r="A367" s="42"/>
      <c r="B367" s="31" t="s">
        <v>48</v>
      </c>
      <c r="C367" s="36">
        <v>3933</v>
      </c>
      <c r="D367" s="36">
        <v>2746</v>
      </c>
      <c r="E367" s="36">
        <v>2148</v>
      </c>
      <c r="F367" s="36">
        <v>2436</v>
      </c>
      <c r="G367" s="36">
        <v>2728</v>
      </c>
      <c r="H367" s="36">
        <v>2807</v>
      </c>
      <c r="I367" s="36">
        <v>3312</v>
      </c>
      <c r="J367" s="36">
        <v>3149</v>
      </c>
      <c r="K367" s="36">
        <v>3341</v>
      </c>
      <c r="L367" s="49">
        <v>3561</v>
      </c>
      <c r="M367" s="20">
        <f t="shared" si="87"/>
        <v>-372</v>
      </c>
      <c r="O367" s="42"/>
      <c r="P367" s="31" t="s">
        <v>48</v>
      </c>
      <c r="Q367" s="27">
        <f t="shared" si="89"/>
        <v>8.1022619587161629E-2</v>
      </c>
      <c r="R367" s="27">
        <f t="shared" si="90"/>
        <v>6.0904473573313814E-2</v>
      </c>
      <c r="S367" s="27">
        <f t="shared" si="91"/>
        <v>5.1202593501942742E-2</v>
      </c>
      <c r="T367" s="27">
        <f t="shared" si="92"/>
        <v>5.6577480490523968E-2</v>
      </c>
      <c r="U367" s="27">
        <f t="shared" si="93"/>
        <v>6.1186497701020526E-2</v>
      </c>
      <c r="V367" s="27">
        <f t="shared" si="94"/>
        <v>6.2976756708247331E-2</v>
      </c>
      <c r="W367" s="27">
        <f t="shared" si="95"/>
        <v>7.4411916691006316E-2</v>
      </c>
      <c r="X367" s="27">
        <f t="shared" si="96"/>
        <v>7.0249408825235352E-2</v>
      </c>
      <c r="Y367" s="27">
        <f t="shared" si="97"/>
        <v>7.3282007413743938E-2</v>
      </c>
      <c r="Z367" s="28">
        <f t="shared" si="98"/>
        <v>7.6846716588618663E-2</v>
      </c>
    </row>
    <row r="368" spans="1:26" ht="25.5" x14ac:dyDescent="0.2">
      <c r="A368" s="42"/>
      <c r="B368" s="31" t="s">
        <v>49</v>
      </c>
      <c r="C368" s="36">
        <v>9784</v>
      </c>
      <c r="D368" s="36">
        <v>8808</v>
      </c>
      <c r="E368" s="36">
        <v>8221</v>
      </c>
      <c r="F368" s="36">
        <v>8400</v>
      </c>
      <c r="G368" s="36">
        <v>8558</v>
      </c>
      <c r="H368" s="36">
        <v>8440</v>
      </c>
      <c r="I368" s="36">
        <v>8414</v>
      </c>
      <c r="J368" s="36">
        <v>8469</v>
      </c>
      <c r="K368" s="36">
        <v>8592</v>
      </c>
      <c r="L368" s="49">
        <v>9018</v>
      </c>
      <c r="M368" s="20">
        <f t="shared" si="87"/>
        <v>-766</v>
      </c>
      <c r="O368" s="42"/>
      <c r="P368" s="31" t="s">
        <v>49</v>
      </c>
      <c r="Q368" s="27">
        <f t="shared" si="89"/>
        <v>0.2015574141980141</v>
      </c>
      <c r="R368" s="27">
        <f t="shared" si="90"/>
        <v>0.19535564575154701</v>
      </c>
      <c r="S368" s="27">
        <f t="shared" si="91"/>
        <v>0.19596672308169055</v>
      </c>
      <c r="T368" s="27">
        <f t="shared" si="92"/>
        <v>0.19509476031215162</v>
      </c>
      <c r="U368" s="27">
        <f t="shared" si="93"/>
        <v>0.19194796456207244</v>
      </c>
      <c r="V368" s="27">
        <f t="shared" si="94"/>
        <v>0.1893565467109396</v>
      </c>
      <c r="W368" s="27">
        <f t="shared" si="95"/>
        <v>0.18904041879170505</v>
      </c>
      <c r="X368" s="27">
        <f t="shared" si="96"/>
        <v>0.18893053138803373</v>
      </c>
      <c r="Y368" s="27">
        <f t="shared" si="97"/>
        <v>0.18845824833848787</v>
      </c>
      <c r="Z368" s="28">
        <f t="shared" si="98"/>
        <v>0.19460929238870067</v>
      </c>
    </row>
    <row r="369" spans="1:26" x14ac:dyDescent="0.2">
      <c r="A369" s="42"/>
      <c r="B369" s="31" t="s">
        <v>50</v>
      </c>
      <c r="C369" s="36">
        <v>2737</v>
      </c>
      <c r="D369" s="36">
        <v>2865</v>
      </c>
      <c r="E369" s="36">
        <v>2515</v>
      </c>
      <c r="F369" s="36">
        <v>2745</v>
      </c>
      <c r="G369" s="36">
        <v>2834</v>
      </c>
      <c r="H369" s="36">
        <v>2765</v>
      </c>
      <c r="I369" s="36">
        <v>2702</v>
      </c>
      <c r="J369" s="36">
        <v>2750</v>
      </c>
      <c r="K369" s="36">
        <v>2709</v>
      </c>
      <c r="L369" s="49">
        <v>2200</v>
      </c>
      <c r="M369" s="20">
        <f t="shared" si="87"/>
        <v>-537</v>
      </c>
      <c r="O369" s="42"/>
      <c r="P369" s="31" t="s">
        <v>50</v>
      </c>
      <c r="Q369" s="27">
        <f t="shared" si="89"/>
        <v>5.6384162168843475E-2</v>
      </c>
      <c r="R369" s="27">
        <f t="shared" si="90"/>
        <v>6.3543815290438482E-2</v>
      </c>
      <c r="S369" s="27">
        <f t="shared" si="91"/>
        <v>5.9950895091892921E-2</v>
      </c>
      <c r="T369" s="27">
        <f t="shared" si="92"/>
        <v>6.3754180602006688E-2</v>
      </c>
      <c r="U369" s="27">
        <f t="shared" si="93"/>
        <v>6.3563978916676006E-2</v>
      </c>
      <c r="V369" s="27">
        <f t="shared" si="94"/>
        <v>6.2034461096652609E-2</v>
      </c>
      <c r="W369" s="27">
        <f t="shared" si="95"/>
        <v>6.0706823339099956E-2</v>
      </c>
      <c r="X369" s="27">
        <f t="shared" si="96"/>
        <v>6.1348324633025475E-2</v>
      </c>
      <c r="Y369" s="27">
        <f t="shared" si="97"/>
        <v>5.9419622293873792E-2</v>
      </c>
      <c r="Z369" s="28">
        <f t="shared" si="98"/>
        <v>4.7476207945790799E-2</v>
      </c>
    </row>
    <row r="370" spans="1:26" x14ac:dyDescent="0.2">
      <c r="A370" s="42"/>
      <c r="B370" s="31" t="s">
        <v>51</v>
      </c>
      <c r="C370" s="36">
        <v>1453</v>
      </c>
      <c r="D370" s="36">
        <v>1736</v>
      </c>
      <c r="E370" s="36">
        <v>1238</v>
      </c>
      <c r="F370" s="36">
        <v>1573</v>
      </c>
      <c r="G370" s="36">
        <v>1574</v>
      </c>
      <c r="H370" s="36">
        <v>1523</v>
      </c>
      <c r="I370" s="36">
        <v>1430</v>
      </c>
      <c r="J370" s="36">
        <v>1452</v>
      </c>
      <c r="K370" s="36">
        <v>1391</v>
      </c>
      <c r="L370" s="49">
        <v>1337</v>
      </c>
      <c r="M370" s="20">
        <f t="shared" si="87"/>
        <v>-116</v>
      </c>
      <c r="O370" s="42"/>
      <c r="P370" s="31" t="s">
        <v>51</v>
      </c>
      <c r="Q370" s="27">
        <f t="shared" si="89"/>
        <v>2.993284166288987E-2</v>
      </c>
      <c r="R370" s="27">
        <f t="shared" si="90"/>
        <v>3.8503337990995187E-2</v>
      </c>
      <c r="S370" s="27">
        <f t="shared" si="91"/>
        <v>2.9510619532311506E-2</v>
      </c>
      <c r="T370" s="27">
        <f t="shared" si="92"/>
        <v>3.6533816425120776E-2</v>
      </c>
      <c r="U370" s="27">
        <f t="shared" si="93"/>
        <v>3.53033531456768E-2</v>
      </c>
      <c r="V370" s="27">
        <f t="shared" si="94"/>
        <v>3.4169433725208649E-2</v>
      </c>
      <c r="W370" s="27">
        <f t="shared" si="95"/>
        <v>3.2128333595452606E-2</v>
      </c>
      <c r="X370" s="27">
        <f t="shared" si="96"/>
        <v>3.2391915406237454E-2</v>
      </c>
      <c r="Y370" s="27">
        <f t="shared" si="97"/>
        <v>3.0510407755916739E-2</v>
      </c>
      <c r="Z370" s="28">
        <f t="shared" si="98"/>
        <v>2.8852586374328318E-2</v>
      </c>
    </row>
    <row r="371" spans="1:26" x14ac:dyDescent="0.2">
      <c r="A371" s="42"/>
      <c r="B371" s="31" t="s">
        <v>54</v>
      </c>
      <c r="C371" s="36">
        <v>879</v>
      </c>
      <c r="D371" s="36">
        <v>721</v>
      </c>
      <c r="E371" s="36">
        <v>910</v>
      </c>
      <c r="F371" s="36">
        <v>780</v>
      </c>
      <c r="G371" s="36">
        <v>885</v>
      </c>
      <c r="H371" s="36">
        <v>938</v>
      </c>
      <c r="I371" s="36">
        <v>929</v>
      </c>
      <c r="J371" s="36">
        <v>989</v>
      </c>
      <c r="K371" s="36">
        <v>990</v>
      </c>
      <c r="L371" s="49">
        <v>510</v>
      </c>
      <c r="M371" s="20">
        <f t="shared" si="87"/>
        <v>-369</v>
      </c>
      <c r="O371" s="42"/>
      <c r="P371" s="31" t="s">
        <v>54</v>
      </c>
      <c r="Q371" s="27">
        <f t="shared" si="89"/>
        <v>1.8108030159449548E-2</v>
      </c>
      <c r="R371" s="27">
        <f t="shared" si="90"/>
        <v>1.5991305697873E-2</v>
      </c>
      <c r="S371" s="27">
        <f t="shared" si="91"/>
        <v>2.1691973969631236E-2</v>
      </c>
      <c r="T371" s="27">
        <f t="shared" si="92"/>
        <v>1.8115942028985508E-2</v>
      </c>
      <c r="U371" s="27">
        <f t="shared" si="93"/>
        <v>1.9849725243916115E-2</v>
      </c>
      <c r="V371" s="27">
        <f t="shared" si="94"/>
        <v>2.1044601992282152E-2</v>
      </c>
      <c r="W371" s="27">
        <f t="shared" si="95"/>
        <v>2.0872183153968861E-2</v>
      </c>
      <c r="X371" s="27">
        <f t="shared" si="96"/>
        <v>2.2063088386204435E-2</v>
      </c>
      <c r="Y371" s="27">
        <f t="shared" si="97"/>
        <v>2.1714812133973811E-2</v>
      </c>
      <c r="Z371" s="28">
        <f t="shared" si="98"/>
        <v>1.100584820561514E-2</v>
      </c>
    </row>
    <row r="372" spans="1:26" x14ac:dyDescent="0.2">
      <c r="A372" s="42"/>
      <c r="B372" s="31" t="s">
        <v>55</v>
      </c>
      <c r="C372" s="36">
        <v>405</v>
      </c>
      <c r="D372" s="36">
        <v>408</v>
      </c>
      <c r="E372" s="36">
        <v>367</v>
      </c>
      <c r="F372" s="36">
        <v>392</v>
      </c>
      <c r="G372" s="36">
        <v>375</v>
      </c>
      <c r="H372" s="36">
        <v>304</v>
      </c>
      <c r="I372" s="36">
        <v>343</v>
      </c>
      <c r="J372" s="36">
        <v>309</v>
      </c>
      <c r="K372" s="36">
        <v>328</v>
      </c>
      <c r="L372" s="49">
        <v>353</v>
      </c>
      <c r="M372" s="20">
        <f t="shared" si="87"/>
        <v>-52</v>
      </c>
      <c r="O372" s="42"/>
      <c r="P372" s="31" t="s">
        <v>55</v>
      </c>
      <c r="Q372" s="27">
        <f t="shared" si="89"/>
        <v>8.3432903465040578E-3</v>
      </c>
      <c r="R372" s="27">
        <f t="shared" si="90"/>
        <v>9.049171601570297E-3</v>
      </c>
      <c r="S372" s="27">
        <f t="shared" si="91"/>
        <v>8.7483015899501807E-3</v>
      </c>
      <c r="T372" s="27">
        <f t="shared" si="92"/>
        <v>9.1044221479004081E-3</v>
      </c>
      <c r="U372" s="27">
        <f t="shared" si="93"/>
        <v>8.4109005270831001E-3</v>
      </c>
      <c r="V372" s="27">
        <f t="shared" si="94"/>
        <v>6.8204253791618059E-3</v>
      </c>
      <c r="W372" s="27">
        <f t="shared" si="95"/>
        <v>7.7063065896784922E-3</v>
      </c>
      <c r="X372" s="27">
        <f t="shared" si="96"/>
        <v>6.8933208405835902E-3</v>
      </c>
      <c r="Y372" s="27">
        <f t="shared" si="97"/>
        <v>7.1944024039832426E-3</v>
      </c>
      <c r="Z372" s="28">
        <f t="shared" si="98"/>
        <v>7.6177733658473424E-3</v>
      </c>
    </row>
    <row r="373" spans="1:26" x14ac:dyDescent="0.2">
      <c r="A373" s="42"/>
      <c r="B373" s="31" t="s">
        <v>56</v>
      </c>
      <c r="C373" s="36">
        <v>850</v>
      </c>
      <c r="D373" s="36">
        <v>1022</v>
      </c>
      <c r="E373" s="36">
        <v>807</v>
      </c>
      <c r="F373" s="36">
        <v>1036</v>
      </c>
      <c r="G373" s="36">
        <v>1138</v>
      </c>
      <c r="H373" s="36">
        <v>1259</v>
      </c>
      <c r="I373" s="36">
        <v>1363</v>
      </c>
      <c r="J373" s="36">
        <v>1513</v>
      </c>
      <c r="K373" s="36">
        <v>1724</v>
      </c>
      <c r="L373" s="49">
        <v>1665</v>
      </c>
      <c r="M373" s="20">
        <f t="shared" si="87"/>
        <v>815</v>
      </c>
      <c r="O373" s="42"/>
      <c r="P373" s="31" t="s">
        <v>56</v>
      </c>
      <c r="Q373" s="27">
        <f t="shared" si="89"/>
        <v>1.7510609369206048E-2</v>
      </c>
      <c r="R373" s="27">
        <f t="shared" si="90"/>
        <v>2.2667287688247165E-2</v>
      </c>
      <c r="S373" s="27">
        <f t="shared" si="91"/>
        <v>1.9236728564277373E-2</v>
      </c>
      <c r="T373" s="27">
        <f t="shared" si="92"/>
        <v>2.4061687105165368E-2</v>
      </c>
      <c r="U373" s="27">
        <f t="shared" si="93"/>
        <v>2.5524279466188179E-2</v>
      </c>
      <c r="V373" s="27">
        <f t="shared" si="94"/>
        <v>2.8246432738041821E-2</v>
      </c>
      <c r="W373" s="27">
        <f t="shared" si="95"/>
        <v>3.0623020063357972E-2</v>
      </c>
      <c r="X373" s="27">
        <f t="shared" si="96"/>
        <v>3.3752732789006382E-2</v>
      </c>
      <c r="Y373" s="27">
        <f t="shared" si="97"/>
        <v>3.7814480928253381E-2</v>
      </c>
      <c r="Z373" s="28">
        <f t="shared" si="98"/>
        <v>3.5930857377155311E-2</v>
      </c>
    </row>
    <row r="374" spans="1:26" x14ac:dyDescent="0.2">
      <c r="A374" s="42"/>
      <c r="B374" s="31" t="s">
        <v>57</v>
      </c>
      <c r="C374" s="36">
        <v>295</v>
      </c>
      <c r="D374" s="36">
        <v>274</v>
      </c>
      <c r="E374" s="36">
        <v>209</v>
      </c>
      <c r="F374" s="36">
        <v>395</v>
      </c>
      <c r="G374" s="36">
        <v>510</v>
      </c>
      <c r="H374" s="36">
        <v>378</v>
      </c>
      <c r="I374" s="36">
        <v>357</v>
      </c>
      <c r="J374" s="36">
        <v>374</v>
      </c>
      <c r="K374" s="36">
        <v>398</v>
      </c>
      <c r="L374" s="49">
        <v>444</v>
      </c>
      <c r="M374" s="20">
        <f t="shared" si="87"/>
        <v>149</v>
      </c>
      <c r="O374" s="42"/>
      <c r="P374" s="31" t="s">
        <v>57</v>
      </c>
      <c r="Q374" s="27">
        <f t="shared" si="89"/>
        <v>6.0772114869597459E-3</v>
      </c>
      <c r="R374" s="27">
        <f t="shared" si="90"/>
        <v>6.0771397520349548E-3</v>
      </c>
      <c r="S374" s="27">
        <f t="shared" si="91"/>
        <v>4.982002812805416E-3</v>
      </c>
      <c r="T374" s="27">
        <f t="shared" si="92"/>
        <v>9.1740988480118919E-3</v>
      </c>
      <c r="U374" s="27">
        <f t="shared" si="93"/>
        <v>1.1438824716833015E-2</v>
      </c>
      <c r="V374" s="27">
        <f t="shared" si="94"/>
        <v>8.4806605043525086E-3</v>
      </c>
      <c r="W374" s="27">
        <f t="shared" si="95"/>
        <v>8.0208497157878179E-3</v>
      </c>
      <c r="X374" s="27">
        <f t="shared" si="96"/>
        <v>8.3433721500914652E-3</v>
      </c>
      <c r="Y374" s="27">
        <f t="shared" si="97"/>
        <v>8.7297931609308863E-3</v>
      </c>
      <c r="Z374" s="28">
        <f t="shared" si="98"/>
        <v>9.581561967241416E-3</v>
      </c>
    </row>
    <row r="375" spans="1:26" x14ac:dyDescent="0.2">
      <c r="A375" s="42"/>
      <c r="B375" s="31" t="s">
        <v>58</v>
      </c>
      <c r="C375" s="36">
        <v>17</v>
      </c>
      <c r="D375" s="36">
        <v>10</v>
      </c>
      <c r="E375" s="36">
        <v>14</v>
      </c>
      <c r="F375" s="36">
        <v>46</v>
      </c>
      <c r="G375" s="36">
        <v>26</v>
      </c>
      <c r="H375" s="36">
        <v>14</v>
      </c>
      <c r="I375" s="36">
        <v>63</v>
      </c>
      <c r="J375" s="36">
        <v>63</v>
      </c>
      <c r="K375" s="36">
        <v>80</v>
      </c>
      <c r="L375" s="49">
        <v>69</v>
      </c>
      <c r="M375" s="20">
        <f t="shared" si="87"/>
        <v>52</v>
      </c>
      <c r="O375" s="42"/>
      <c r="P375" s="31" t="s">
        <v>58</v>
      </c>
      <c r="Q375" s="27">
        <f t="shared" si="89"/>
        <v>3.5021218738412094E-4</v>
      </c>
      <c r="R375" s="27">
        <f t="shared" si="90"/>
        <v>2.2179342160711513E-4</v>
      </c>
      <c r="S375" s="27">
        <f t="shared" si="91"/>
        <v>3.3372267645586517E-4</v>
      </c>
      <c r="T375" s="27">
        <f t="shared" si="92"/>
        <v>1.0683760683760685E-3</v>
      </c>
      <c r="U375" s="27">
        <f t="shared" si="93"/>
        <v>5.8315576987776161E-4</v>
      </c>
      <c r="V375" s="27">
        <f t="shared" si="94"/>
        <v>3.1409853719824104E-4</v>
      </c>
      <c r="W375" s="27">
        <f t="shared" si="95"/>
        <v>1.4154440674919678E-3</v>
      </c>
      <c r="X375" s="27">
        <f t="shared" si="96"/>
        <v>1.4054343461384019E-3</v>
      </c>
      <c r="Y375" s="27">
        <f t="shared" si="97"/>
        <v>1.7547322936544494E-3</v>
      </c>
      <c r="Z375" s="28">
        <f t="shared" si="98"/>
        <v>1.489026521936166E-3</v>
      </c>
    </row>
    <row r="376" spans="1:26" ht="38.25" x14ac:dyDescent="0.2">
      <c r="A376" s="42"/>
      <c r="B376" s="31" t="s">
        <v>59</v>
      </c>
      <c r="C376" s="36">
        <v>42</v>
      </c>
      <c r="D376" s="36">
        <v>22</v>
      </c>
      <c r="E376" s="36">
        <v>22</v>
      </c>
      <c r="F376" s="36">
        <v>91</v>
      </c>
      <c r="G376" s="36">
        <v>120</v>
      </c>
      <c r="H376" s="36">
        <v>10</v>
      </c>
      <c r="I376" s="36">
        <v>20</v>
      </c>
      <c r="J376" s="36">
        <v>9</v>
      </c>
      <c r="K376" s="36">
        <v>19</v>
      </c>
      <c r="L376" s="49">
        <v>23</v>
      </c>
      <c r="M376" s="20">
        <f t="shared" si="87"/>
        <v>-19</v>
      </c>
      <c r="O376" s="42"/>
      <c r="P376" s="31" t="s">
        <v>59</v>
      </c>
      <c r="Q376" s="27">
        <f t="shared" si="89"/>
        <v>8.6523011000782829E-4</v>
      </c>
      <c r="R376" s="27">
        <f t="shared" si="90"/>
        <v>4.8794552753565328E-4</v>
      </c>
      <c r="S376" s="27">
        <f t="shared" si="91"/>
        <v>5.2442134871635957E-4</v>
      </c>
      <c r="T376" s="27">
        <f t="shared" si="92"/>
        <v>2.113526570048309E-3</v>
      </c>
      <c r="U376" s="27">
        <f t="shared" si="93"/>
        <v>2.6914881686665921E-3</v>
      </c>
      <c r="V376" s="27">
        <f t="shared" si="94"/>
        <v>2.2435609799874361E-4</v>
      </c>
      <c r="W376" s="27">
        <f t="shared" si="95"/>
        <v>4.4934732301332313E-4</v>
      </c>
      <c r="X376" s="27">
        <f t="shared" si="96"/>
        <v>2.0077633516262883E-4</v>
      </c>
      <c r="Y376" s="27">
        <f t="shared" si="97"/>
        <v>4.1674891974293171E-4</v>
      </c>
      <c r="Z376" s="28">
        <f t="shared" si="98"/>
        <v>4.9634217397872204E-4</v>
      </c>
    </row>
    <row r="377" spans="1:26" x14ac:dyDescent="0.2">
      <c r="A377" s="42"/>
      <c r="B377" s="31" t="s">
        <v>60</v>
      </c>
      <c r="C377" s="36">
        <v>202</v>
      </c>
      <c r="D377" s="36">
        <v>206</v>
      </c>
      <c r="E377" s="36">
        <v>166</v>
      </c>
      <c r="F377" s="36">
        <v>220</v>
      </c>
      <c r="G377" s="36">
        <v>322</v>
      </c>
      <c r="H377" s="36">
        <v>305</v>
      </c>
      <c r="I377" s="36">
        <v>259</v>
      </c>
      <c r="J377" s="36">
        <v>277</v>
      </c>
      <c r="K377" s="36">
        <v>270</v>
      </c>
      <c r="L377" s="49">
        <v>304</v>
      </c>
      <c r="M377" s="20">
        <f t="shared" si="87"/>
        <v>102</v>
      </c>
      <c r="O377" s="42"/>
      <c r="P377" s="31" t="s">
        <v>60</v>
      </c>
      <c r="Q377" s="27">
        <f t="shared" si="89"/>
        <v>4.1613448147995551E-3</v>
      </c>
      <c r="R377" s="27">
        <f t="shared" si="90"/>
        <v>4.5689444851065714E-3</v>
      </c>
      <c r="S377" s="27">
        <f t="shared" si="91"/>
        <v>3.9569974494052581E-3</v>
      </c>
      <c r="T377" s="27">
        <f t="shared" si="92"/>
        <v>5.109624674842066E-3</v>
      </c>
      <c r="U377" s="27">
        <f t="shared" si="93"/>
        <v>7.2221599192553547E-3</v>
      </c>
      <c r="V377" s="27">
        <f t="shared" si="94"/>
        <v>6.84286098896168E-3</v>
      </c>
      <c r="W377" s="27">
        <f t="shared" si="95"/>
        <v>5.8190478330225346E-3</v>
      </c>
      <c r="X377" s="27">
        <f t="shared" si="96"/>
        <v>6.1794494266720207E-3</v>
      </c>
      <c r="Y377" s="27">
        <f t="shared" si="97"/>
        <v>5.9222214910837666E-3</v>
      </c>
      <c r="Z377" s="28">
        <f t="shared" si="98"/>
        <v>6.5603487343274562E-3</v>
      </c>
    </row>
    <row r="378" spans="1:26" ht="25.5" x14ac:dyDescent="0.2">
      <c r="A378" s="42"/>
      <c r="B378" s="31" t="s">
        <v>61</v>
      </c>
      <c r="C378" s="36">
        <v>34</v>
      </c>
      <c r="D378" s="36">
        <v>36</v>
      </c>
      <c r="E378" s="36">
        <v>7</v>
      </c>
      <c r="F378" s="36">
        <v>38</v>
      </c>
      <c r="G378" s="36">
        <v>42</v>
      </c>
      <c r="H378" s="36">
        <v>49</v>
      </c>
      <c r="I378" s="36">
        <v>15</v>
      </c>
      <c r="J378" s="36">
        <v>25</v>
      </c>
      <c r="K378" s="36">
        <v>29</v>
      </c>
      <c r="L378" s="49">
        <v>48</v>
      </c>
      <c r="M378" s="20">
        <f t="shared" si="87"/>
        <v>14</v>
      </c>
      <c r="O378" s="42"/>
      <c r="P378" s="31" t="s">
        <v>61</v>
      </c>
      <c r="Q378" s="27">
        <f t="shared" si="89"/>
        <v>7.0042437476824189E-4</v>
      </c>
      <c r="R378" s="27">
        <f t="shared" si="90"/>
        <v>7.9845631778561446E-4</v>
      </c>
      <c r="S378" s="27">
        <f t="shared" si="91"/>
        <v>1.6686133822793259E-4</v>
      </c>
      <c r="T378" s="27">
        <f t="shared" si="92"/>
        <v>8.8257153474544776E-4</v>
      </c>
      <c r="U378" s="27">
        <f t="shared" si="93"/>
        <v>9.4202085903330717E-4</v>
      </c>
      <c r="V378" s="27">
        <f t="shared" si="94"/>
        <v>1.0993448801938437E-3</v>
      </c>
      <c r="W378" s="27">
        <f t="shared" si="95"/>
        <v>3.3701049225999237E-4</v>
      </c>
      <c r="X378" s="27">
        <f t="shared" si="96"/>
        <v>5.5771204211841339E-4</v>
      </c>
      <c r="Y378" s="27">
        <f t="shared" si="97"/>
        <v>6.3609045644973789E-4</v>
      </c>
      <c r="Z378" s="28">
        <f t="shared" si="98"/>
        <v>1.0358445369990721E-3</v>
      </c>
    </row>
    <row r="379" spans="1:26" x14ac:dyDescent="0.2">
      <c r="A379" s="42"/>
      <c r="B379" s="31" t="s">
        <v>62</v>
      </c>
      <c r="C379" s="36">
        <v>717</v>
      </c>
      <c r="D379" s="36">
        <v>679</v>
      </c>
      <c r="E379" s="36">
        <v>664</v>
      </c>
      <c r="F379" s="36">
        <v>655</v>
      </c>
      <c r="G379" s="36">
        <v>606</v>
      </c>
      <c r="H379" s="36">
        <v>573</v>
      </c>
      <c r="I379" s="36">
        <v>563</v>
      </c>
      <c r="J379" s="36">
        <v>576</v>
      </c>
      <c r="K379" s="36">
        <v>531</v>
      </c>
      <c r="L379" s="49">
        <v>474</v>
      </c>
      <c r="M379" s="20">
        <f t="shared" si="87"/>
        <v>-243</v>
      </c>
      <c r="O379" s="42"/>
      <c r="P379" s="31" t="s">
        <v>62</v>
      </c>
      <c r="Q379" s="27">
        <f t="shared" si="89"/>
        <v>1.4770714020847925E-2</v>
      </c>
      <c r="R379" s="27">
        <f t="shared" si="90"/>
        <v>1.5059773327123117E-2</v>
      </c>
      <c r="S379" s="27">
        <f t="shared" si="91"/>
        <v>1.5827989797621032E-2</v>
      </c>
      <c r="T379" s="27">
        <f t="shared" si="92"/>
        <v>1.521274619100706E-2</v>
      </c>
      <c r="U379" s="27">
        <f t="shared" si="93"/>
        <v>1.3592015251766289E-2</v>
      </c>
      <c r="V379" s="27">
        <f t="shared" si="94"/>
        <v>1.2855604415328009E-2</v>
      </c>
      <c r="W379" s="27">
        <f t="shared" si="95"/>
        <v>1.2649127142825047E-2</v>
      </c>
      <c r="X379" s="27">
        <f t="shared" si="96"/>
        <v>1.2849685450408245E-2</v>
      </c>
      <c r="Y379" s="27">
        <f t="shared" si="97"/>
        <v>1.1647035599131408E-2</v>
      </c>
      <c r="Z379" s="28">
        <f t="shared" si="98"/>
        <v>1.0228964802865836E-2</v>
      </c>
    </row>
    <row r="380" spans="1:26" ht="25.5" x14ac:dyDescent="0.2">
      <c r="A380" s="42"/>
      <c r="B380" s="31" t="s">
        <v>63</v>
      </c>
      <c r="C380" s="36">
        <v>517</v>
      </c>
      <c r="D380" s="36">
        <v>508</v>
      </c>
      <c r="E380" s="36">
        <v>514</v>
      </c>
      <c r="F380" s="36">
        <v>463</v>
      </c>
      <c r="G380" s="36">
        <v>452</v>
      </c>
      <c r="H380" s="36">
        <v>443</v>
      </c>
      <c r="I380" s="36">
        <v>432</v>
      </c>
      <c r="J380" s="36">
        <v>472</v>
      </c>
      <c r="K380" s="36">
        <v>412</v>
      </c>
      <c r="L380" s="49">
        <v>393</v>
      </c>
      <c r="M380" s="20">
        <f t="shared" si="87"/>
        <v>-124</v>
      </c>
      <c r="O380" s="42"/>
      <c r="P380" s="31" t="s">
        <v>63</v>
      </c>
      <c r="Q380" s="27">
        <f t="shared" si="89"/>
        <v>1.0650570639858267E-2</v>
      </c>
      <c r="R380" s="27">
        <f t="shared" si="90"/>
        <v>1.1267105817641449E-2</v>
      </c>
      <c r="S380" s="27">
        <f t="shared" si="91"/>
        <v>1.2252389692736764E-2</v>
      </c>
      <c r="T380" s="27">
        <f t="shared" si="92"/>
        <v>1.0753437383872166E-2</v>
      </c>
      <c r="U380" s="27">
        <f t="shared" si="93"/>
        <v>1.0137938768644163E-2</v>
      </c>
      <c r="V380" s="27">
        <f t="shared" si="94"/>
        <v>9.9389751413443417E-3</v>
      </c>
      <c r="W380" s="27">
        <f t="shared" si="95"/>
        <v>9.7059021770877808E-3</v>
      </c>
      <c r="X380" s="27">
        <f t="shared" si="96"/>
        <v>1.0529603355195646E-2</v>
      </c>
      <c r="Y380" s="27">
        <f t="shared" si="97"/>
        <v>9.0368713123204145E-3</v>
      </c>
      <c r="Z380" s="28">
        <f t="shared" si="98"/>
        <v>8.4809771466799033E-3</v>
      </c>
    </row>
    <row r="381" spans="1:26" ht="25.5" x14ac:dyDescent="0.2">
      <c r="A381" s="42"/>
      <c r="B381" s="31" t="s">
        <v>64</v>
      </c>
      <c r="C381" s="36">
        <v>174</v>
      </c>
      <c r="D381" s="36">
        <v>131</v>
      </c>
      <c r="E381" s="36">
        <v>126</v>
      </c>
      <c r="F381" s="36">
        <v>118</v>
      </c>
      <c r="G381" s="36">
        <v>99</v>
      </c>
      <c r="H381" s="36">
        <v>81</v>
      </c>
      <c r="I381" s="36">
        <v>71</v>
      </c>
      <c r="J381" s="36">
        <v>73</v>
      </c>
      <c r="K381" s="36">
        <v>60</v>
      </c>
      <c r="L381" s="49">
        <v>34</v>
      </c>
      <c r="M381" s="20">
        <f t="shared" si="87"/>
        <v>-140</v>
      </c>
      <c r="O381" s="42"/>
      <c r="P381" s="31" t="s">
        <v>64</v>
      </c>
      <c r="Q381" s="27">
        <f t="shared" si="89"/>
        <v>3.5845247414610028E-3</v>
      </c>
      <c r="R381" s="27">
        <f t="shared" si="90"/>
        <v>2.9054938230532084E-3</v>
      </c>
      <c r="S381" s="27">
        <f t="shared" si="91"/>
        <v>3.0035040881027865E-3</v>
      </c>
      <c r="T381" s="27">
        <f t="shared" si="92"/>
        <v>2.7406168710516535E-3</v>
      </c>
      <c r="U381" s="27">
        <f t="shared" si="93"/>
        <v>2.2204777391499385E-3</v>
      </c>
      <c r="V381" s="27">
        <f t="shared" si="94"/>
        <v>1.8172843937898232E-3</v>
      </c>
      <c r="W381" s="27">
        <f t="shared" si="95"/>
        <v>1.5951829966972971E-3</v>
      </c>
      <c r="X381" s="27">
        <f t="shared" si="96"/>
        <v>1.6285191629857672E-3</v>
      </c>
      <c r="Y381" s="27">
        <f t="shared" si="97"/>
        <v>1.316049220240837E-3</v>
      </c>
      <c r="Z381" s="28">
        <f t="shared" si="98"/>
        <v>7.3372321370767605E-4</v>
      </c>
    </row>
    <row r="382" spans="1:26" ht="25.5" x14ac:dyDescent="0.2">
      <c r="A382" s="42"/>
      <c r="B382" s="31" t="s">
        <v>65</v>
      </c>
      <c r="C382" s="36">
        <v>26</v>
      </c>
      <c r="D382" s="36">
        <v>40</v>
      </c>
      <c r="E382" s="36">
        <v>24</v>
      </c>
      <c r="F382" s="36">
        <v>74</v>
      </c>
      <c r="G382" s="36">
        <v>55</v>
      </c>
      <c r="H382" s="36">
        <v>49</v>
      </c>
      <c r="I382" s="36">
        <v>60</v>
      </c>
      <c r="J382" s="36">
        <v>31</v>
      </c>
      <c r="K382" s="36">
        <v>59</v>
      </c>
      <c r="L382" s="49">
        <v>47</v>
      </c>
      <c r="M382" s="20">
        <f t="shared" si="87"/>
        <v>21</v>
      </c>
      <c r="O382" s="42"/>
      <c r="P382" s="31" t="s">
        <v>65</v>
      </c>
      <c r="Q382" s="27">
        <f t="shared" si="89"/>
        <v>5.3561863952865559E-4</v>
      </c>
      <c r="R382" s="27">
        <f t="shared" si="90"/>
        <v>8.8717368642846051E-4</v>
      </c>
      <c r="S382" s="27">
        <f t="shared" si="91"/>
        <v>5.7209601678148312E-4</v>
      </c>
      <c r="T382" s="27">
        <f t="shared" si="92"/>
        <v>1.7186919360832405E-3</v>
      </c>
      <c r="U382" s="27">
        <f t="shared" si="93"/>
        <v>1.2335987439721879E-3</v>
      </c>
      <c r="V382" s="27">
        <f t="shared" si="94"/>
        <v>1.0993448801938437E-3</v>
      </c>
      <c r="W382" s="27">
        <f t="shared" si="95"/>
        <v>1.3480419690399695E-3</v>
      </c>
      <c r="X382" s="27">
        <f t="shared" si="96"/>
        <v>6.9156293222683268E-4</v>
      </c>
      <c r="Y382" s="27">
        <f t="shared" si="97"/>
        <v>1.2941150665701565E-3</v>
      </c>
      <c r="Z382" s="28">
        <f t="shared" si="98"/>
        <v>1.014264442478258E-3</v>
      </c>
    </row>
    <row r="383" spans="1:26" x14ac:dyDescent="0.2">
      <c r="A383" s="42"/>
      <c r="B383" s="31" t="s">
        <v>66</v>
      </c>
      <c r="C383" s="36">
        <v>62</v>
      </c>
      <c r="D383" s="36">
        <v>105</v>
      </c>
      <c r="E383" s="36">
        <v>147</v>
      </c>
      <c r="F383" s="36">
        <v>121</v>
      </c>
      <c r="G383" s="36">
        <v>118</v>
      </c>
      <c r="H383" s="36">
        <v>140</v>
      </c>
      <c r="I383" s="36">
        <v>156</v>
      </c>
      <c r="J383" s="36">
        <v>149</v>
      </c>
      <c r="K383" s="36">
        <v>207</v>
      </c>
      <c r="L383" s="49">
        <v>176</v>
      </c>
      <c r="M383" s="20">
        <f t="shared" si="87"/>
        <v>114</v>
      </c>
      <c r="O383" s="42"/>
      <c r="P383" s="31" t="s">
        <v>66</v>
      </c>
      <c r="Q383" s="27">
        <f t="shared" si="89"/>
        <v>1.2772444481067942E-3</v>
      </c>
      <c r="R383" s="27">
        <f t="shared" si="90"/>
        <v>2.328830926874709E-3</v>
      </c>
      <c r="S383" s="27">
        <f t="shared" si="91"/>
        <v>3.5040881027865842E-3</v>
      </c>
      <c r="T383" s="27">
        <f t="shared" si="92"/>
        <v>2.8102935711631365E-3</v>
      </c>
      <c r="U383" s="27">
        <f t="shared" si="93"/>
        <v>2.6466300325221487E-3</v>
      </c>
      <c r="V383" s="27">
        <f t="shared" si="94"/>
        <v>3.1409853719824104E-3</v>
      </c>
      <c r="W383" s="27">
        <f t="shared" si="95"/>
        <v>3.5049091195039207E-3</v>
      </c>
      <c r="X383" s="27">
        <f t="shared" si="96"/>
        <v>3.3239637710257438E-3</v>
      </c>
      <c r="Y383" s="27">
        <f t="shared" si="97"/>
        <v>4.5403698098308879E-3</v>
      </c>
      <c r="Z383" s="28">
        <f t="shared" si="98"/>
        <v>3.7980966356632642E-3</v>
      </c>
    </row>
    <row r="384" spans="1:26" x14ac:dyDescent="0.2">
      <c r="A384" s="42"/>
      <c r="B384" s="31" t="s">
        <v>67</v>
      </c>
      <c r="C384" s="36">
        <v>875</v>
      </c>
      <c r="D384" s="36">
        <v>684</v>
      </c>
      <c r="E384" s="36">
        <v>622</v>
      </c>
      <c r="F384" s="36">
        <v>670</v>
      </c>
      <c r="G384" s="36">
        <v>626</v>
      </c>
      <c r="H384" s="36">
        <v>733</v>
      </c>
      <c r="I384" s="36">
        <v>633</v>
      </c>
      <c r="J384" s="36">
        <v>709</v>
      </c>
      <c r="K384" s="36">
        <v>705</v>
      </c>
      <c r="L384" s="49">
        <v>763</v>
      </c>
      <c r="M384" s="20">
        <f t="shared" si="87"/>
        <v>-112</v>
      </c>
      <c r="O384" s="42"/>
      <c r="P384" s="31" t="s">
        <v>67</v>
      </c>
      <c r="Q384" s="27">
        <f t="shared" si="89"/>
        <v>1.8025627291829757E-2</v>
      </c>
      <c r="R384" s="27">
        <f t="shared" si="90"/>
        <v>1.5170670037926675E-2</v>
      </c>
      <c r="S384" s="27">
        <f t="shared" si="91"/>
        <v>1.4826821768253439E-2</v>
      </c>
      <c r="T384" s="27">
        <f t="shared" si="92"/>
        <v>1.5561129691564474E-2</v>
      </c>
      <c r="U384" s="27">
        <f t="shared" si="93"/>
        <v>1.4040596613210721E-2</v>
      </c>
      <c r="V384" s="27">
        <f t="shared" si="94"/>
        <v>1.6445301983307906E-2</v>
      </c>
      <c r="W384" s="27">
        <f t="shared" si="95"/>
        <v>1.4221842773371678E-2</v>
      </c>
      <c r="X384" s="27">
        <f t="shared" si="96"/>
        <v>1.5816713514478206E-2</v>
      </c>
      <c r="Y384" s="27">
        <f t="shared" si="97"/>
        <v>1.5463578337829836E-2</v>
      </c>
      <c r="Z384" s="28">
        <f t="shared" si="98"/>
        <v>1.6465612119381082E-2</v>
      </c>
    </row>
    <row r="385" spans="1:26" x14ac:dyDescent="0.2">
      <c r="A385" s="42"/>
      <c r="B385" s="31" t="s">
        <v>68</v>
      </c>
      <c r="C385" s="36" t="s">
        <v>9</v>
      </c>
      <c r="D385" s="36">
        <v>13</v>
      </c>
      <c r="E385" s="36">
        <v>8</v>
      </c>
      <c r="F385" s="36">
        <v>11</v>
      </c>
      <c r="G385" s="36" t="s">
        <v>9</v>
      </c>
      <c r="H385" s="36" t="s">
        <v>9</v>
      </c>
      <c r="I385" s="36" t="s">
        <v>9</v>
      </c>
      <c r="J385" s="36" t="s">
        <v>9</v>
      </c>
      <c r="K385" s="36" t="s">
        <v>9</v>
      </c>
      <c r="L385" s="49">
        <v>7</v>
      </c>
      <c r="M385" s="20"/>
      <c r="O385" s="42"/>
      <c r="P385" s="31" t="s">
        <v>68</v>
      </c>
      <c r="Q385" s="27">
        <v>0</v>
      </c>
      <c r="R385" s="27">
        <f t="shared" si="90"/>
        <v>2.8833144808924969E-4</v>
      </c>
      <c r="S385" s="27">
        <f t="shared" si="91"/>
        <v>1.9069867226049439E-4</v>
      </c>
      <c r="T385" s="27">
        <f t="shared" si="92"/>
        <v>2.5548123374210331E-4</v>
      </c>
      <c r="U385" s="27">
        <v>0</v>
      </c>
      <c r="V385" s="27">
        <v>0</v>
      </c>
      <c r="W385" s="27">
        <v>0</v>
      </c>
      <c r="X385" s="27">
        <v>0</v>
      </c>
      <c r="Y385" s="27">
        <v>0</v>
      </c>
      <c r="Z385" s="28">
        <f t="shared" si="98"/>
        <v>1.5106066164569801E-4</v>
      </c>
    </row>
    <row r="386" spans="1:26" ht="25.5" x14ac:dyDescent="0.2">
      <c r="A386" s="42"/>
      <c r="B386" s="31" t="s">
        <v>69</v>
      </c>
      <c r="C386" s="36">
        <v>1501</v>
      </c>
      <c r="D386" s="36">
        <v>1681</v>
      </c>
      <c r="E386" s="36">
        <v>1675</v>
      </c>
      <c r="F386" s="36">
        <v>2048</v>
      </c>
      <c r="G386" s="36">
        <v>2099</v>
      </c>
      <c r="H386" s="36">
        <v>2315</v>
      </c>
      <c r="I386" s="36">
        <v>2244</v>
      </c>
      <c r="J386" s="36">
        <v>2253</v>
      </c>
      <c r="K386" s="36">
        <v>2236</v>
      </c>
      <c r="L386" s="49">
        <v>2496</v>
      </c>
      <c r="M386" s="20">
        <f t="shared" si="87"/>
        <v>995</v>
      </c>
      <c r="O386" s="42"/>
      <c r="P386" s="31" t="s">
        <v>69</v>
      </c>
      <c r="Q386" s="27">
        <f t="shared" si="89"/>
        <v>3.0921676074327387E-2</v>
      </c>
      <c r="R386" s="27">
        <f t="shared" si="90"/>
        <v>3.7283474172156057E-2</v>
      </c>
      <c r="S386" s="27">
        <f t="shared" si="91"/>
        <v>3.9927534504541014E-2</v>
      </c>
      <c r="T386" s="27">
        <f t="shared" si="92"/>
        <v>4.7565960609438872E-2</v>
      </c>
      <c r="U386" s="27">
        <f t="shared" si="93"/>
        <v>4.7078613883593134E-2</v>
      </c>
      <c r="V386" s="27">
        <f t="shared" si="94"/>
        <v>5.1938436686709145E-2</v>
      </c>
      <c r="W386" s="27">
        <f t="shared" si="95"/>
        <v>5.0416769642094857E-2</v>
      </c>
      <c r="X386" s="27">
        <f t="shared" si="96"/>
        <v>5.0261009235711418E-2</v>
      </c>
      <c r="Y386" s="27">
        <f t="shared" si="97"/>
        <v>4.9044767607641856E-2</v>
      </c>
      <c r="Z386" s="28">
        <f t="shared" si="98"/>
        <v>5.3863915923951747E-2</v>
      </c>
    </row>
    <row r="387" spans="1:26" ht="25.5" x14ac:dyDescent="0.2">
      <c r="A387" s="42"/>
      <c r="B387" s="31" t="s">
        <v>70</v>
      </c>
      <c r="C387" s="36">
        <v>3191</v>
      </c>
      <c r="D387" s="36">
        <v>3388</v>
      </c>
      <c r="E387" s="36">
        <v>2846</v>
      </c>
      <c r="F387" s="36">
        <v>2652</v>
      </c>
      <c r="G387" s="36">
        <v>2615</v>
      </c>
      <c r="H387" s="36">
        <v>2416</v>
      </c>
      <c r="I387" s="36">
        <v>2526</v>
      </c>
      <c r="J387" s="36">
        <v>2521</v>
      </c>
      <c r="K387" s="36">
        <v>2673</v>
      </c>
      <c r="L387" s="49">
        <v>2689</v>
      </c>
      <c r="M387" s="20">
        <f t="shared" si="87"/>
        <v>-502</v>
      </c>
      <c r="O387" s="42"/>
      <c r="P387" s="31" t="s">
        <v>70</v>
      </c>
      <c r="Q387" s="27">
        <f t="shared" si="89"/>
        <v>6.5736887643689998E-2</v>
      </c>
      <c r="R387" s="27">
        <f t="shared" si="90"/>
        <v>7.5143611240490613E-2</v>
      </c>
      <c r="S387" s="27">
        <f t="shared" si="91"/>
        <v>6.7841052656670883E-2</v>
      </c>
      <c r="T387" s="27">
        <f t="shared" si="92"/>
        <v>6.1594202898550728E-2</v>
      </c>
      <c r="U387" s="27">
        <f t="shared" si="93"/>
        <v>5.8652013008859478E-2</v>
      </c>
      <c r="V387" s="27">
        <f t="shared" si="94"/>
        <v>5.4204433276496454E-2</v>
      </c>
      <c r="W387" s="27">
        <f t="shared" si="95"/>
        <v>5.6752566896582715E-2</v>
      </c>
      <c r="X387" s="27">
        <f t="shared" si="96"/>
        <v>5.6239682327220812E-2</v>
      </c>
      <c r="Y387" s="27">
        <f t="shared" si="97"/>
        <v>5.862999276172929E-2</v>
      </c>
      <c r="Z387" s="28">
        <f t="shared" si="98"/>
        <v>5.8028874166468847E-2</v>
      </c>
    </row>
    <row r="388" spans="1:26" x14ac:dyDescent="0.2">
      <c r="A388" s="42"/>
      <c r="B388" s="31" t="s">
        <v>71</v>
      </c>
      <c r="C388" s="36">
        <v>4033</v>
      </c>
      <c r="D388" s="36">
        <v>3862</v>
      </c>
      <c r="E388" s="36">
        <v>3632</v>
      </c>
      <c r="F388" s="36">
        <v>3455</v>
      </c>
      <c r="G388" s="36">
        <v>3507</v>
      </c>
      <c r="H388" s="36">
        <v>3605</v>
      </c>
      <c r="I388" s="36">
        <v>3511</v>
      </c>
      <c r="J388" s="36">
        <v>3516</v>
      </c>
      <c r="K388" s="36">
        <v>3488</v>
      </c>
      <c r="L388" s="49">
        <v>3512</v>
      </c>
      <c r="M388" s="20">
        <f t="shared" si="87"/>
        <v>-521</v>
      </c>
      <c r="O388" s="42"/>
      <c r="P388" s="31" t="s">
        <v>71</v>
      </c>
      <c r="Q388" s="27">
        <f t="shared" si="89"/>
        <v>8.3082691277656467E-2</v>
      </c>
      <c r="R388" s="27">
        <f t="shared" si="90"/>
        <v>8.565661942466786E-2</v>
      </c>
      <c r="S388" s="27">
        <f t="shared" si="91"/>
        <v>8.6577197206264445E-2</v>
      </c>
      <c r="T388" s="27">
        <f t="shared" si="92"/>
        <v>8.0244332961724271E-2</v>
      </c>
      <c r="U388" s="27">
        <f t="shared" si="93"/>
        <v>7.8658741729281154E-2</v>
      </c>
      <c r="V388" s="27">
        <f t="shared" si="94"/>
        <v>8.088037332854707E-2</v>
      </c>
      <c r="W388" s="27">
        <f t="shared" si="95"/>
        <v>7.8882922554988882E-2</v>
      </c>
      <c r="X388" s="27">
        <f t="shared" si="96"/>
        <v>7.8436621603533666E-2</v>
      </c>
      <c r="Y388" s="27">
        <f t="shared" si="97"/>
        <v>7.6506328003333998E-2</v>
      </c>
      <c r="Z388" s="28">
        <f t="shared" si="98"/>
        <v>7.578929195709877E-2</v>
      </c>
    </row>
    <row r="389" spans="1:26" x14ac:dyDescent="0.2">
      <c r="A389" s="42"/>
      <c r="B389" s="31" t="s">
        <v>72</v>
      </c>
      <c r="C389" s="36">
        <v>3549</v>
      </c>
      <c r="D389" s="36">
        <v>3712</v>
      </c>
      <c r="E389" s="36">
        <v>3571</v>
      </c>
      <c r="F389" s="36">
        <v>3311</v>
      </c>
      <c r="G389" s="36">
        <v>3205</v>
      </c>
      <c r="H389" s="36">
        <v>3209</v>
      </c>
      <c r="I389" s="36">
        <v>3183</v>
      </c>
      <c r="J389" s="36">
        <v>3262</v>
      </c>
      <c r="K389" s="36">
        <v>3582</v>
      </c>
      <c r="L389" s="49">
        <v>3662</v>
      </c>
      <c r="M389" s="20">
        <f t="shared" si="87"/>
        <v>113</v>
      </c>
      <c r="O389" s="42"/>
      <c r="P389" s="31" t="s">
        <v>72</v>
      </c>
      <c r="Q389" s="27">
        <f t="shared" si="89"/>
        <v>7.3111944295661493E-2</v>
      </c>
      <c r="R389" s="27">
        <f t="shared" si="90"/>
        <v>8.2329718100561139E-2</v>
      </c>
      <c r="S389" s="27">
        <f t="shared" si="91"/>
        <v>8.5123119830278177E-2</v>
      </c>
      <c r="T389" s="27">
        <f t="shared" si="92"/>
        <v>7.6899851356373089E-2</v>
      </c>
      <c r="U389" s="27">
        <f t="shared" si="93"/>
        <v>7.1885163171470229E-2</v>
      </c>
      <c r="V389" s="27">
        <f t="shared" si="94"/>
        <v>7.1995871847796822E-2</v>
      </c>
      <c r="W389" s="27">
        <f t="shared" si="95"/>
        <v>7.1513626457570381E-2</v>
      </c>
      <c r="X389" s="27">
        <f t="shared" si="96"/>
        <v>7.2770267255610588E-2</v>
      </c>
      <c r="Y389" s="27">
        <f t="shared" si="97"/>
        <v>7.8568138448377969E-2</v>
      </c>
      <c r="Z389" s="28">
        <f t="shared" si="98"/>
        <v>7.9026306135220867E-2</v>
      </c>
    </row>
    <row r="390" spans="1:26" x14ac:dyDescent="0.2">
      <c r="A390" s="42"/>
      <c r="B390" s="31" t="s">
        <v>73</v>
      </c>
      <c r="C390" s="36">
        <v>168</v>
      </c>
      <c r="D390" s="36">
        <v>326</v>
      </c>
      <c r="E390" s="36">
        <v>375</v>
      </c>
      <c r="F390" s="36">
        <v>378</v>
      </c>
      <c r="G390" s="36">
        <v>335</v>
      </c>
      <c r="H390" s="36">
        <v>500</v>
      </c>
      <c r="I390" s="36">
        <v>436</v>
      </c>
      <c r="J390" s="36">
        <v>438</v>
      </c>
      <c r="K390" s="36">
        <v>347</v>
      </c>
      <c r="L390" s="49">
        <v>350</v>
      </c>
      <c r="M390" s="20">
        <f t="shared" si="87"/>
        <v>182</v>
      </c>
      <c r="O390" s="42"/>
      <c r="P390" s="31" t="s">
        <v>73</v>
      </c>
      <c r="Q390" s="27">
        <f t="shared" si="89"/>
        <v>3.4609204400313132E-3</v>
      </c>
      <c r="R390" s="27">
        <f t="shared" si="90"/>
        <v>7.2304655443919535E-3</v>
      </c>
      <c r="S390" s="27">
        <f t="shared" si="91"/>
        <v>8.9390002622106741E-3</v>
      </c>
      <c r="T390" s="27">
        <f t="shared" si="92"/>
        <v>8.7792642140468221E-3</v>
      </c>
      <c r="U390" s="27">
        <f t="shared" si="93"/>
        <v>7.5137378041942359E-3</v>
      </c>
      <c r="V390" s="27">
        <f t="shared" si="94"/>
        <v>1.121780489993718E-2</v>
      </c>
      <c r="W390" s="27">
        <f t="shared" si="95"/>
        <v>9.7957716416904438E-3</v>
      </c>
      <c r="X390" s="27">
        <f t="shared" si="96"/>
        <v>9.7711149779146026E-3</v>
      </c>
      <c r="Y390" s="27">
        <f t="shared" si="97"/>
        <v>7.6111513237261744E-3</v>
      </c>
      <c r="Z390" s="28">
        <f t="shared" si="98"/>
        <v>7.5530330822849E-3</v>
      </c>
    </row>
    <row r="391" spans="1:26" ht="13.5" thickBot="1" x14ac:dyDescent="0.25">
      <c r="A391" s="42"/>
      <c r="B391" s="46" t="s">
        <v>74</v>
      </c>
      <c r="C391" s="47">
        <v>404</v>
      </c>
      <c r="D391" s="47">
        <v>384</v>
      </c>
      <c r="E391" s="47">
        <v>393</v>
      </c>
      <c r="F391" s="47">
        <v>394</v>
      </c>
      <c r="G391" s="47">
        <v>433</v>
      </c>
      <c r="H391" s="47">
        <v>419</v>
      </c>
      <c r="I391" s="47">
        <v>434</v>
      </c>
      <c r="J391" s="47">
        <v>444</v>
      </c>
      <c r="K391" s="47">
        <v>460</v>
      </c>
      <c r="L391" s="52">
        <v>440</v>
      </c>
      <c r="M391" s="55">
        <f t="shared" ref="M391:M454" si="99">L391-C391</f>
        <v>36</v>
      </c>
      <c r="O391" s="42"/>
      <c r="P391" s="44" t="s">
        <v>74</v>
      </c>
      <c r="Q391" s="29">
        <f t="shared" ref="Q391" si="100">C391/$C$331</f>
        <v>8.3226896295991101E-3</v>
      </c>
      <c r="R391" s="29">
        <f t="shared" ref="R391" si="101">D391/$D$331</f>
        <v>8.5168673897132209E-3</v>
      </c>
      <c r="S391" s="29">
        <f t="shared" ref="S391" si="102">E391/$E$331</f>
        <v>9.3680722747967859E-3</v>
      </c>
      <c r="T391" s="29">
        <f t="shared" ref="T391" si="103">F391/$F$331</f>
        <v>9.150873281308064E-3</v>
      </c>
      <c r="U391" s="29">
        <f t="shared" ref="U391" si="104">G391/$G$331</f>
        <v>9.711786475271952E-3</v>
      </c>
      <c r="V391" s="29">
        <f t="shared" ref="V391" si="105">H391/$H$331</f>
        <v>9.4005205061473574E-3</v>
      </c>
      <c r="W391" s="29">
        <f t="shared" ref="W391" si="106">I391/$I$331</f>
        <v>9.7508369093891115E-3</v>
      </c>
      <c r="X391" s="29">
        <f t="shared" ref="X391" si="107">J391/$J$331</f>
        <v>9.9049658680230232E-3</v>
      </c>
      <c r="Y391" s="29">
        <f t="shared" ref="Y391" si="108">K391/$K$331</f>
        <v>1.0089710688513083E-2</v>
      </c>
      <c r="Z391" s="30">
        <f t="shared" ref="Z391" si="109">L391/$L$331</f>
        <v>9.4952415891581612E-3</v>
      </c>
    </row>
    <row r="392" spans="1:26" x14ac:dyDescent="0.2">
      <c r="A392" s="39" t="s">
        <v>102</v>
      </c>
      <c r="B392" s="40" t="s">
        <v>44</v>
      </c>
      <c r="C392" s="41">
        <v>192440</v>
      </c>
      <c r="D392" s="41">
        <v>182278</v>
      </c>
      <c r="E392" s="41">
        <v>168035</v>
      </c>
      <c r="F392" s="41">
        <v>167564</v>
      </c>
      <c r="G392" s="41">
        <v>170266</v>
      </c>
      <c r="H392" s="41">
        <v>172382</v>
      </c>
      <c r="I392" s="41">
        <v>174991</v>
      </c>
      <c r="J392" s="41">
        <v>178416</v>
      </c>
      <c r="K392" s="41">
        <v>181259</v>
      </c>
      <c r="L392" s="48">
        <v>185143</v>
      </c>
      <c r="M392" s="23">
        <f t="shared" si="99"/>
        <v>-7297</v>
      </c>
      <c r="O392" s="39" t="s">
        <v>102</v>
      </c>
      <c r="P392" s="40" t="s">
        <v>44</v>
      </c>
      <c r="Q392" s="79">
        <f>Q393+Q397+Q402+Q427+Q428+Q432+Q433+Q434+Q440+Q441+Q446+Q450+Q451+Q453+Q454+Q455+Q456+Q457+Q458</f>
        <v>1</v>
      </c>
      <c r="R392" s="79">
        <f t="shared" ref="R392:Z392" si="110">R393+R397+R402+R427+R428+R432+R433+R434+R440+R441+R446+R450+R451+R453+R454+R455+R456+R457+R458</f>
        <v>1</v>
      </c>
      <c r="S392" s="79">
        <f t="shared" si="110"/>
        <v>1</v>
      </c>
      <c r="T392" s="79">
        <f t="shared" si="110"/>
        <v>1</v>
      </c>
      <c r="U392" s="79">
        <f t="shared" si="110"/>
        <v>0.99999999999999989</v>
      </c>
      <c r="V392" s="79">
        <f t="shared" si="110"/>
        <v>1.0000000000000002</v>
      </c>
      <c r="W392" s="79">
        <f t="shared" si="110"/>
        <v>1.0000000000000002</v>
      </c>
      <c r="X392" s="79">
        <f t="shared" si="110"/>
        <v>1</v>
      </c>
      <c r="Y392" s="79">
        <f t="shared" si="110"/>
        <v>1.0000000000000002</v>
      </c>
      <c r="Z392" s="80">
        <f t="shared" si="110"/>
        <v>1.0000000000000002</v>
      </c>
    </row>
    <row r="393" spans="1:26" x14ac:dyDescent="0.2">
      <c r="A393" s="42"/>
      <c r="B393" s="31" t="s">
        <v>45</v>
      </c>
      <c r="C393" s="36">
        <v>3836</v>
      </c>
      <c r="D393" s="36">
        <v>3737</v>
      </c>
      <c r="E393" s="36">
        <v>2805</v>
      </c>
      <c r="F393" s="36">
        <v>2745</v>
      </c>
      <c r="G393" s="36">
        <v>3414</v>
      </c>
      <c r="H393" s="36">
        <v>3107</v>
      </c>
      <c r="I393" s="36">
        <v>3381</v>
      </c>
      <c r="J393" s="36">
        <v>3507</v>
      </c>
      <c r="K393" s="36">
        <v>3699</v>
      </c>
      <c r="L393" s="49">
        <v>3538</v>
      </c>
      <c r="M393" s="20">
        <f t="shared" si="99"/>
        <v>-298</v>
      </c>
      <c r="O393" s="42"/>
      <c r="P393" s="32" t="s">
        <v>45</v>
      </c>
      <c r="Q393" s="57">
        <f>C393/$C$392</f>
        <v>1.9933485761795884E-2</v>
      </c>
      <c r="R393" s="57">
        <f>D393/$D$392</f>
        <v>2.0501651323802106E-2</v>
      </c>
      <c r="S393" s="57">
        <f>E393/$E$392</f>
        <v>1.6692950873329962E-2</v>
      </c>
      <c r="T393" s="57">
        <f>F393/$F$392</f>
        <v>1.638180038671791E-2</v>
      </c>
      <c r="U393" s="57">
        <f>G393/$G$392</f>
        <v>2.0050979056300142E-2</v>
      </c>
      <c r="V393" s="57">
        <f>H393/$H$392</f>
        <v>1.8023923611513962E-2</v>
      </c>
      <c r="W393" s="57">
        <f>I393/$I$392</f>
        <v>1.9320993651102056E-2</v>
      </c>
      <c r="X393" s="57">
        <f>J393/$J$392</f>
        <v>1.9656308851224106E-2</v>
      </c>
      <c r="Y393" s="57">
        <f>K393/$K$392</f>
        <v>2.0407262535929251E-2</v>
      </c>
      <c r="Z393" s="60">
        <f>L393/$L$392</f>
        <v>1.9109553156208985E-2</v>
      </c>
    </row>
    <row r="394" spans="1:26" x14ac:dyDescent="0.2">
      <c r="A394" s="42"/>
      <c r="B394" s="31" t="s">
        <v>46</v>
      </c>
      <c r="C394" s="36">
        <v>2732</v>
      </c>
      <c r="D394" s="36">
        <v>2757</v>
      </c>
      <c r="E394" s="36">
        <v>1991</v>
      </c>
      <c r="F394" s="36">
        <v>1963</v>
      </c>
      <c r="G394" s="36">
        <v>2568</v>
      </c>
      <c r="H394" s="36">
        <v>2459</v>
      </c>
      <c r="I394" s="36">
        <v>2634</v>
      </c>
      <c r="J394" s="36">
        <v>2663</v>
      </c>
      <c r="K394" s="36">
        <v>2876</v>
      </c>
      <c r="L394" s="49">
        <v>2652</v>
      </c>
      <c r="M394" s="20">
        <f t="shared" si="99"/>
        <v>-80</v>
      </c>
      <c r="O394" s="42"/>
      <c r="P394" s="31" t="s">
        <v>46</v>
      </c>
      <c r="Q394" s="57">
        <f t="shared" ref="Q394:Q457" si="111">C394/$C$392</f>
        <v>1.4196632716690917E-2</v>
      </c>
      <c r="R394" s="57">
        <f t="shared" ref="R394:R457" si="112">D394/$D$392</f>
        <v>1.5125248247182874E-2</v>
      </c>
      <c r="S394" s="57">
        <f t="shared" ref="S394:S457" si="113">E394/$E$392</f>
        <v>1.184872199244205E-2</v>
      </c>
      <c r="T394" s="57">
        <f t="shared" ref="T394:T457" si="114">F394/$F$392</f>
        <v>1.1714926833926142E-2</v>
      </c>
      <c r="U394" s="57">
        <f t="shared" ref="U394:U457" si="115">G394/$G$392</f>
        <v>1.508228301598675E-2</v>
      </c>
      <c r="V394" s="57">
        <f t="shared" ref="V394:V457" si="116">H394/$H$392</f>
        <v>1.4264830434732164E-2</v>
      </c>
      <c r="W394" s="57">
        <f t="shared" ref="W394:W457" si="117">I394/$I$392</f>
        <v>1.50522026847095E-2</v>
      </c>
      <c r="X394" s="57">
        <f t="shared" ref="X394:X457" si="118">J394/$J$392</f>
        <v>1.4925791408842256E-2</v>
      </c>
      <c r="Y394" s="57">
        <f t="shared" ref="Y394:Y457" si="119">K394/$K$392</f>
        <v>1.5866798338289408E-2</v>
      </c>
      <c r="Z394" s="60">
        <f t="shared" ref="Z394:Z457" si="120">L394/$L$392</f>
        <v>1.432406302155631E-2</v>
      </c>
    </row>
    <row r="395" spans="1:26" x14ac:dyDescent="0.2">
      <c r="A395" s="42"/>
      <c r="B395" s="31" t="s">
        <v>47</v>
      </c>
      <c r="C395" s="36">
        <v>1104</v>
      </c>
      <c r="D395" s="36">
        <v>980</v>
      </c>
      <c r="E395" s="36">
        <v>814</v>
      </c>
      <c r="F395" s="36">
        <v>782</v>
      </c>
      <c r="G395" s="36">
        <v>846</v>
      </c>
      <c r="H395" s="36">
        <v>648</v>
      </c>
      <c r="I395" s="36">
        <v>747</v>
      </c>
      <c r="J395" s="36">
        <v>844</v>
      </c>
      <c r="K395" s="36">
        <v>823</v>
      </c>
      <c r="L395" s="49">
        <v>886</v>
      </c>
      <c r="M395" s="20">
        <f t="shared" si="99"/>
        <v>-218</v>
      </c>
      <c r="O395" s="42"/>
      <c r="P395" s="31" t="s">
        <v>47</v>
      </c>
      <c r="Q395" s="57">
        <f t="shared" si="111"/>
        <v>5.7368530451049676E-3</v>
      </c>
      <c r="R395" s="57">
        <f t="shared" si="112"/>
        <v>5.3764030766192301E-3</v>
      </c>
      <c r="S395" s="57">
        <f t="shared" si="113"/>
        <v>4.8442288808879103E-3</v>
      </c>
      <c r="T395" s="57">
        <f t="shared" si="114"/>
        <v>4.6668735527917692E-3</v>
      </c>
      <c r="U395" s="57">
        <f t="shared" si="115"/>
        <v>4.9686960403133923E-3</v>
      </c>
      <c r="V395" s="57">
        <f t="shared" si="116"/>
        <v>3.7590931767817986E-3</v>
      </c>
      <c r="W395" s="57">
        <f t="shared" si="117"/>
        <v>4.2687909663925577E-3</v>
      </c>
      <c r="X395" s="57">
        <f t="shared" si="118"/>
        <v>4.7305174423818491E-3</v>
      </c>
      <c r="Y395" s="57">
        <f t="shared" si="119"/>
        <v>4.5404641976398413E-3</v>
      </c>
      <c r="Z395" s="60">
        <f t="shared" si="120"/>
        <v>4.7854901346526743E-3</v>
      </c>
    </row>
    <row r="396" spans="1:26" x14ac:dyDescent="0.2">
      <c r="A396" s="42"/>
      <c r="B396" s="31" t="s">
        <v>3</v>
      </c>
      <c r="C396" s="36">
        <v>77205</v>
      </c>
      <c r="D396" s="36">
        <v>65664</v>
      </c>
      <c r="E396" s="36">
        <v>60908</v>
      </c>
      <c r="F396" s="36">
        <v>61461</v>
      </c>
      <c r="G396" s="36">
        <v>63028</v>
      </c>
      <c r="H396" s="36">
        <v>63078</v>
      </c>
      <c r="I396" s="36">
        <v>64783</v>
      </c>
      <c r="J396" s="36">
        <v>65936</v>
      </c>
      <c r="K396" s="36">
        <v>66698</v>
      </c>
      <c r="L396" s="49">
        <v>68425</v>
      </c>
      <c r="M396" s="20">
        <f t="shared" si="99"/>
        <v>-8780</v>
      </c>
      <c r="O396" s="42"/>
      <c r="P396" s="31" t="s">
        <v>3</v>
      </c>
      <c r="Q396" s="57">
        <f t="shared" si="111"/>
        <v>0.40118998129287048</v>
      </c>
      <c r="R396" s="57">
        <f t="shared" si="112"/>
        <v>0.36024095063584194</v>
      </c>
      <c r="S396" s="57">
        <f t="shared" si="113"/>
        <v>0.36247210402594698</v>
      </c>
      <c r="T396" s="57">
        <f t="shared" si="114"/>
        <v>0.36679119619966105</v>
      </c>
      <c r="U396" s="57">
        <f t="shared" si="115"/>
        <v>0.37017372816651595</v>
      </c>
      <c r="V396" s="57">
        <f t="shared" si="116"/>
        <v>0.36591987562506528</v>
      </c>
      <c r="W396" s="57">
        <f t="shared" si="117"/>
        <v>0.37020761067712055</v>
      </c>
      <c r="X396" s="57">
        <f t="shared" si="118"/>
        <v>0.36956326786835264</v>
      </c>
      <c r="Y396" s="57">
        <f t="shared" si="119"/>
        <v>0.36797069386899411</v>
      </c>
      <c r="Z396" s="60">
        <f t="shared" si="120"/>
        <v>0.36957919013951379</v>
      </c>
    </row>
    <row r="397" spans="1:26" x14ac:dyDescent="0.2">
      <c r="A397" s="42"/>
      <c r="B397" s="31" t="s">
        <v>4</v>
      </c>
      <c r="C397" s="36">
        <v>6580</v>
      </c>
      <c r="D397" s="36">
        <v>6020</v>
      </c>
      <c r="E397" s="36">
        <v>5360</v>
      </c>
      <c r="F397" s="36">
        <v>4859</v>
      </c>
      <c r="G397" s="36">
        <v>4819</v>
      </c>
      <c r="H397" s="36">
        <v>4918</v>
      </c>
      <c r="I397" s="36">
        <v>4788</v>
      </c>
      <c r="J397" s="36">
        <v>4013</v>
      </c>
      <c r="K397" s="36">
        <v>3933</v>
      </c>
      <c r="L397" s="49">
        <v>4049</v>
      </c>
      <c r="M397" s="20">
        <f t="shared" si="99"/>
        <v>-2531</v>
      </c>
      <c r="O397" s="42"/>
      <c r="P397" s="31" t="s">
        <v>4</v>
      </c>
      <c r="Q397" s="57">
        <f t="shared" si="111"/>
        <v>3.4192475576803161E-2</v>
      </c>
      <c r="R397" s="57">
        <f t="shared" si="112"/>
        <v>3.3026476042089553E-2</v>
      </c>
      <c r="S397" s="57">
        <f t="shared" si="113"/>
        <v>3.1898116463831942E-2</v>
      </c>
      <c r="T397" s="57">
        <f t="shared" si="114"/>
        <v>2.8997875438638371E-2</v>
      </c>
      <c r="U397" s="57">
        <f t="shared" si="115"/>
        <v>2.8302773307648032E-2</v>
      </c>
      <c r="V397" s="57">
        <f t="shared" si="116"/>
        <v>2.8529660869464329E-2</v>
      </c>
      <c r="W397" s="57">
        <f t="shared" si="117"/>
        <v>2.7361407158082416E-2</v>
      </c>
      <c r="X397" s="57">
        <f t="shared" si="118"/>
        <v>2.249237736525872E-2</v>
      </c>
      <c r="Y397" s="57">
        <f t="shared" si="119"/>
        <v>2.16982329153311E-2</v>
      </c>
      <c r="Z397" s="60">
        <f t="shared" si="120"/>
        <v>2.1869581890754716E-2</v>
      </c>
    </row>
    <row r="398" spans="1:26" x14ac:dyDescent="0.2">
      <c r="A398" s="42"/>
      <c r="B398" s="31" t="s">
        <v>39</v>
      </c>
      <c r="C398" s="36">
        <v>25</v>
      </c>
      <c r="D398" s="36">
        <v>16</v>
      </c>
      <c r="E398" s="36">
        <v>34</v>
      </c>
      <c r="F398" s="36">
        <v>17</v>
      </c>
      <c r="G398" s="36">
        <v>36</v>
      </c>
      <c r="H398" s="36">
        <v>30</v>
      </c>
      <c r="I398" s="36">
        <v>44</v>
      </c>
      <c r="J398" s="36">
        <v>28</v>
      </c>
      <c r="K398" s="36" t="s">
        <v>9</v>
      </c>
      <c r="L398" s="49" t="s">
        <v>9</v>
      </c>
      <c r="M398" s="20"/>
      <c r="O398" s="42"/>
      <c r="P398" s="31" t="s">
        <v>39</v>
      </c>
      <c r="Q398" s="57">
        <f t="shared" si="111"/>
        <v>1.2991062149241323E-4</v>
      </c>
      <c r="R398" s="57">
        <f t="shared" si="112"/>
        <v>8.7778009414191512E-5</v>
      </c>
      <c r="S398" s="57">
        <f t="shared" si="113"/>
        <v>2.0233879846460559E-4</v>
      </c>
      <c r="T398" s="57">
        <f t="shared" si="114"/>
        <v>1.0145377288677759E-4</v>
      </c>
      <c r="U398" s="57">
        <f t="shared" si="115"/>
        <v>2.1143387405588902E-4</v>
      </c>
      <c r="V398" s="57">
        <f t="shared" si="116"/>
        <v>1.7403209151767586E-4</v>
      </c>
      <c r="W398" s="57">
        <f t="shared" si="117"/>
        <v>2.5144150270585343E-4</v>
      </c>
      <c r="X398" s="57">
        <f t="shared" si="118"/>
        <v>1.5693659761456373E-4</v>
      </c>
      <c r="Y398" s="57">
        <v>0</v>
      </c>
      <c r="Z398" s="60">
        <v>0</v>
      </c>
    </row>
    <row r="399" spans="1:26" x14ac:dyDescent="0.2">
      <c r="A399" s="42"/>
      <c r="B399" s="31" t="s">
        <v>5</v>
      </c>
      <c r="C399" s="36">
        <v>4103</v>
      </c>
      <c r="D399" s="36">
        <v>3554</v>
      </c>
      <c r="E399" s="36">
        <v>2936</v>
      </c>
      <c r="F399" s="36">
        <v>2573</v>
      </c>
      <c r="G399" s="36">
        <v>2500</v>
      </c>
      <c r="H399" s="36">
        <v>2433</v>
      </c>
      <c r="I399" s="36">
        <v>2134</v>
      </c>
      <c r="J399" s="36">
        <v>1899</v>
      </c>
      <c r="K399" s="36">
        <v>1751</v>
      </c>
      <c r="L399" s="49">
        <v>1726</v>
      </c>
      <c r="M399" s="20">
        <f t="shared" si="99"/>
        <v>-2377</v>
      </c>
      <c r="O399" s="42"/>
      <c r="P399" s="31" t="s">
        <v>5</v>
      </c>
      <c r="Q399" s="57">
        <f t="shared" si="111"/>
        <v>2.1320931199334859E-2</v>
      </c>
      <c r="R399" s="57">
        <f t="shared" si="112"/>
        <v>1.9497690341127288E-2</v>
      </c>
      <c r="S399" s="57">
        <f t="shared" si="113"/>
        <v>1.7472550361531825E-2</v>
      </c>
      <c r="T399" s="57">
        <f t="shared" si="114"/>
        <v>1.5355326919863455E-2</v>
      </c>
      <c r="U399" s="57">
        <f t="shared" si="115"/>
        <v>1.4682907920547848E-2</v>
      </c>
      <c r="V399" s="57">
        <f t="shared" si="116"/>
        <v>1.4114002622083512E-2</v>
      </c>
      <c r="W399" s="57">
        <f t="shared" si="117"/>
        <v>1.2194912881233892E-2</v>
      </c>
      <c r="X399" s="57">
        <f t="shared" si="118"/>
        <v>1.0643664245359161E-2</v>
      </c>
      <c r="Y399" s="57">
        <f t="shared" si="119"/>
        <v>9.6602099757805131E-3</v>
      </c>
      <c r="Z399" s="60">
        <f t="shared" si="120"/>
        <v>9.3225236708922299E-3</v>
      </c>
    </row>
    <row r="400" spans="1:26" x14ac:dyDescent="0.2">
      <c r="A400" s="42"/>
      <c r="B400" s="31" t="s">
        <v>7</v>
      </c>
      <c r="C400" s="36">
        <v>823</v>
      </c>
      <c r="D400" s="36">
        <v>744</v>
      </c>
      <c r="E400" s="36">
        <v>586</v>
      </c>
      <c r="F400" s="36">
        <v>605</v>
      </c>
      <c r="G400" s="36">
        <v>649</v>
      </c>
      <c r="H400" s="36">
        <v>609</v>
      </c>
      <c r="I400" s="36">
        <v>653</v>
      </c>
      <c r="J400" s="36">
        <v>608</v>
      </c>
      <c r="K400" s="36">
        <v>620</v>
      </c>
      <c r="L400" s="49">
        <v>715</v>
      </c>
      <c r="M400" s="20">
        <f t="shared" si="99"/>
        <v>-108</v>
      </c>
      <c r="O400" s="42"/>
      <c r="P400" s="31" t="s">
        <v>7</v>
      </c>
      <c r="Q400" s="57">
        <f t="shared" si="111"/>
        <v>4.2766576595302435E-3</v>
      </c>
      <c r="R400" s="57">
        <f t="shared" si="112"/>
        <v>4.0816774377599053E-3</v>
      </c>
      <c r="S400" s="57">
        <f t="shared" si="113"/>
        <v>3.4873687029487906E-3</v>
      </c>
      <c r="T400" s="57">
        <f t="shared" si="114"/>
        <v>3.6105607409706144E-3</v>
      </c>
      <c r="U400" s="57">
        <f t="shared" si="115"/>
        <v>3.8116828961742215E-3</v>
      </c>
      <c r="V400" s="57">
        <f t="shared" si="116"/>
        <v>3.53285145780882E-3</v>
      </c>
      <c r="W400" s="57">
        <f t="shared" si="117"/>
        <v>3.7316204833391432E-3</v>
      </c>
      <c r="X400" s="57">
        <f t="shared" si="118"/>
        <v>3.4077661196305264E-3</v>
      </c>
      <c r="Y400" s="57">
        <f t="shared" si="119"/>
        <v>3.4205198086715693E-3</v>
      </c>
      <c r="Z400" s="60">
        <f t="shared" si="120"/>
        <v>3.8618797362039072E-3</v>
      </c>
    </row>
    <row r="401" spans="1:26" x14ac:dyDescent="0.2">
      <c r="A401" s="42"/>
      <c r="B401" s="31" t="s">
        <v>8</v>
      </c>
      <c r="C401" s="36">
        <v>1629</v>
      </c>
      <c r="D401" s="36">
        <v>1706</v>
      </c>
      <c r="E401" s="36">
        <v>1804</v>
      </c>
      <c r="F401" s="36">
        <v>1664</v>
      </c>
      <c r="G401" s="36">
        <v>1634</v>
      </c>
      <c r="H401" s="36">
        <v>1846</v>
      </c>
      <c r="I401" s="36">
        <v>1957</v>
      </c>
      <c r="J401" s="36">
        <v>1478</v>
      </c>
      <c r="K401" s="36">
        <v>1562</v>
      </c>
      <c r="L401" s="49">
        <v>1608</v>
      </c>
      <c r="M401" s="20">
        <f t="shared" si="99"/>
        <v>-21</v>
      </c>
      <c r="O401" s="42"/>
      <c r="P401" s="31" t="s">
        <v>8</v>
      </c>
      <c r="Q401" s="57">
        <f t="shared" si="111"/>
        <v>8.4649760964456457E-3</v>
      </c>
      <c r="R401" s="57">
        <f t="shared" si="112"/>
        <v>9.3593302537881701E-3</v>
      </c>
      <c r="S401" s="57">
        <f t="shared" si="113"/>
        <v>1.073585860088672E-2</v>
      </c>
      <c r="T401" s="57">
        <f t="shared" si="114"/>
        <v>9.9305340049175243E-3</v>
      </c>
      <c r="U401" s="57">
        <f t="shared" si="115"/>
        <v>9.5967486168700745E-3</v>
      </c>
      <c r="V401" s="57">
        <f t="shared" si="116"/>
        <v>1.0708774698054322E-2</v>
      </c>
      <c r="W401" s="57">
        <f t="shared" si="117"/>
        <v>1.1183432290803527E-2</v>
      </c>
      <c r="X401" s="57">
        <f t="shared" si="118"/>
        <v>8.2840104026544702E-3</v>
      </c>
      <c r="Y401" s="57">
        <f t="shared" si="119"/>
        <v>8.617503130879018E-3</v>
      </c>
      <c r="Z401" s="60">
        <f t="shared" si="120"/>
        <v>8.6851784836585767E-3</v>
      </c>
    </row>
    <row r="402" spans="1:26" x14ac:dyDescent="0.2">
      <c r="A402" s="42"/>
      <c r="B402" s="31" t="s">
        <v>10</v>
      </c>
      <c r="C402" s="36">
        <v>64394</v>
      </c>
      <c r="D402" s="36">
        <v>53202</v>
      </c>
      <c r="E402" s="36">
        <v>49375</v>
      </c>
      <c r="F402" s="36">
        <v>50087</v>
      </c>
      <c r="G402" s="36">
        <v>51419</v>
      </c>
      <c r="H402" s="36">
        <v>51658</v>
      </c>
      <c r="I402" s="36">
        <v>53590</v>
      </c>
      <c r="J402" s="36">
        <v>55632</v>
      </c>
      <c r="K402" s="36">
        <v>56486</v>
      </c>
      <c r="L402" s="49">
        <v>57906</v>
      </c>
      <c r="M402" s="20">
        <f t="shared" si="99"/>
        <v>-6488</v>
      </c>
      <c r="O402" s="42"/>
      <c r="P402" s="31" t="s">
        <v>10</v>
      </c>
      <c r="Q402" s="57">
        <f t="shared" si="111"/>
        <v>0.33461858241529829</v>
      </c>
      <c r="R402" s="57">
        <f t="shared" si="112"/>
        <v>0.29187285355336356</v>
      </c>
      <c r="S402" s="57">
        <f t="shared" si="113"/>
        <v>0.29383759335852649</v>
      </c>
      <c r="T402" s="57">
        <f t="shared" si="114"/>
        <v>0.29891265426941349</v>
      </c>
      <c r="U402" s="57">
        <f t="shared" si="115"/>
        <v>0.30199217694665992</v>
      </c>
      <c r="V402" s="57">
        <f t="shared" si="116"/>
        <v>0.29967165945400331</v>
      </c>
      <c r="W402" s="57">
        <f t="shared" si="117"/>
        <v>0.30624432113651562</v>
      </c>
      <c r="X402" s="57">
        <f t="shared" si="118"/>
        <v>0.31181059994619315</v>
      </c>
      <c r="Y402" s="57">
        <f t="shared" si="119"/>
        <v>0.31163142243971331</v>
      </c>
      <c r="Z402" s="60">
        <f t="shared" si="120"/>
        <v>0.31276364755891389</v>
      </c>
    </row>
    <row r="403" spans="1:26" x14ac:dyDescent="0.2">
      <c r="A403" s="42"/>
      <c r="B403" s="31" t="s">
        <v>11</v>
      </c>
      <c r="C403" s="36">
        <v>8654</v>
      </c>
      <c r="D403" s="36">
        <v>8474</v>
      </c>
      <c r="E403" s="36">
        <v>8291</v>
      </c>
      <c r="F403" s="36">
        <v>8853</v>
      </c>
      <c r="G403" s="36">
        <v>8467</v>
      </c>
      <c r="H403" s="36">
        <v>8582</v>
      </c>
      <c r="I403" s="36">
        <v>8679</v>
      </c>
      <c r="J403" s="36">
        <v>8911</v>
      </c>
      <c r="K403" s="36">
        <v>7692</v>
      </c>
      <c r="L403" s="49">
        <v>7838</v>
      </c>
      <c r="M403" s="20">
        <f t="shared" si="99"/>
        <v>-816</v>
      </c>
      <c r="O403" s="42"/>
      <c r="P403" s="31" t="s">
        <v>11</v>
      </c>
      <c r="Q403" s="57">
        <f t="shared" si="111"/>
        <v>4.4969860735813758E-2</v>
      </c>
      <c r="R403" s="57">
        <f t="shared" si="112"/>
        <v>4.6489428235991177E-2</v>
      </c>
      <c r="S403" s="57">
        <f t="shared" si="113"/>
        <v>4.9340911119707204E-2</v>
      </c>
      <c r="T403" s="57">
        <f t="shared" si="114"/>
        <v>5.2833544198037763E-2</v>
      </c>
      <c r="U403" s="57">
        <f t="shared" si="115"/>
        <v>4.9728072545311454E-2</v>
      </c>
      <c r="V403" s="57">
        <f t="shared" si="116"/>
        <v>4.9784780313489804E-2</v>
      </c>
      <c r="W403" s="57">
        <f t="shared" si="117"/>
        <v>4.959683640872959E-2</v>
      </c>
      <c r="X403" s="57">
        <f t="shared" si="118"/>
        <v>4.9945072190834904E-2</v>
      </c>
      <c r="Y403" s="57">
        <f t="shared" si="119"/>
        <v>4.2436513497260825E-2</v>
      </c>
      <c r="Z403" s="60">
        <f t="shared" si="120"/>
        <v>4.2334843877435281E-2</v>
      </c>
    </row>
    <row r="404" spans="1:26" x14ac:dyDescent="0.2">
      <c r="A404" s="42"/>
      <c r="B404" s="31" t="s">
        <v>12</v>
      </c>
      <c r="C404" s="36">
        <v>2500</v>
      </c>
      <c r="D404" s="36">
        <v>1941</v>
      </c>
      <c r="E404" s="36">
        <v>1937</v>
      </c>
      <c r="F404" s="36">
        <v>1661</v>
      </c>
      <c r="G404" s="36">
        <v>1789</v>
      </c>
      <c r="H404" s="36">
        <v>1713</v>
      </c>
      <c r="I404" s="36">
        <v>1632</v>
      </c>
      <c r="J404" s="36">
        <v>1689</v>
      </c>
      <c r="K404" s="36">
        <v>2581</v>
      </c>
      <c r="L404" s="49">
        <v>2717</v>
      </c>
      <c r="M404" s="20">
        <f t="shared" si="99"/>
        <v>217</v>
      </c>
      <c r="O404" s="42"/>
      <c r="P404" s="31" t="s">
        <v>12</v>
      </c>
      <c r="Q404" s="57">
        <f t="shared" si="111"/>
        <v>1.2991062149241322E-2</v>
      </c>
      <c r="R404" s="57">
        <f t="shared" si="112"/>
        <v>1.0648569767059107E-2</v>
      </c>
      <c r="S404" s="57">
        <f t="shared" si="113"/>
        <v>1.1527360371351207E-2</v>
      </c>
      <c r="T404" s="57">
        <f t="shared" si="114"/>
        <v>9.9126303979375045E-3</v>
      </c>
      <c r="U404" s="57">
        <f t="shared" si="115"/>
        <v>1.0507088907944041E-2</v>
      </c>
      <c r="V404" s="57">
        <f t="shared" si="116"/>
        <v>9.9372324256592915E-3</v>
      </c>
      <c r="W404" s="57">
        <f t="shared" si="117"/>
        <v>9.3261939185443829E-3</v>
      </c>
      <c r="X404" s="57">
        <f t="shared" si="118"/>
        <v>9.4666397632499327E-3</v>
      </c>
      <c r="Y404" s="57">
        <f t="shared" si="119"/>
        <v>1.4239292945453744E-2</v>
      </c>
      <c r="Z404" s="60">
        <f t="shared" si="120"/>
        <v>1.4675142997574848E-2</v>
      </c>
    </row>
    <row r="405" spans="1:26" x14ac:dyDescent="0.2">
      <c r="A405" s="42"/>
      <c r="B405" s="31" t="s">
        <v>42</v>
      </c>
      <c r="C405" s="36">
        <v>521</v>
      </c>
      <c r="D405" s="36">
        <v>521</v>
      </c>
      <c r="E405" s="36">
        <v>503</v>
      </c>
      <c r="F405" s="36">
        <v>527</v>
      </c>
      <c r="G405" s="36">
        <v>554</v>
      </c>
      <c r="H405" s="36">
        <v>560</v>
      </c>
      <c r="I405" s="36">
        <v>562</v>
      </c>
      <c r="J405" s="36">
        <v>595</v>
      </c>
      <c r="K405" s="36">
        <v>578</v>
      </c>
      <c r="L405" s="49">
        <v>705</v>
      </c>
      <c r="M405" s="20">
        <f t="shared" si="99"/>
        <v>184</v>
      </c>
      <c r="O405" s="42"/>
      <c r="P405" s="31" t="s">
        <v>42</v>
      </c>
      <c r="Q405" s="57">
        <f t="shared" si="111"/>
        <v>2.7073373519018915E-3</v>
      </c>
      <c r="R405" s="57">
        <f t="shared" si="112"/>
        <v>2.8582714315496111E-3</v>
      </c>
      <c r="S405" s="57">
        <f t="shared" si="113"/>
        <v>2.9934239890499004E-3</v>
      </c>
      <c r="T405" s="57">
        <f t="shared" si="114"/>
        <v>3.1450669594901052E-3</v>
      </c>
      <c r="U405" s="57">
        <f t="shared" si="115"/>
        <v>3.2537323951934032E-3</v>
      </c>
      <c r="V405" s="57">
        <f t="shared" si="116"/>
        <v>3.2485990416632827E-3</v>
      </c>
      <c r="W405" s="57">
        <f t="shared" si="117"/>
        <v>3.2115937391065828E-3</v>
      </c>
      <c r="X405" s="57">
        <f t="shared" si="118"/>
        <v>3.3349026993094791E-3</v>
      </c>
      <c r="Y405" s="57">
        <f t="shared" si="119"/>
        <v>3.1888071764712375E-3</v>
      </c>
      <c r="Z405" s="60">
        <f t="shared" si="120"/>
        <v>3.8078674322010553E-3</v>
      </c>
    </row>
    <row r="406" spans="1:26" x14ac:dyDescent="0.2">
      <c r="A406" s="42"/>
      <c r="B406" s="31" t="s">
        <v>13</v>
      </c>
      <c r="C406" s="36">
        <v>933</v>
      </c>
      <c r="D406" s="36">
        <v>883</v>
      </c>
      <c r="E406" s="36">
        <v>1663</v>
      </c>
      <c r="F406" s="36">
        <v>1427</v>
      </c>
      <c r="G406" s="36">
        <v>1376</v>
      </c>
      <c r="H406" s="36">
        <v>1791</v>
      </c>
      <c r="I406" s="36">
        <v>2008</v>
      </c>
      <c r="J406" s="36">
        <v>1903</v>
      </c>
      <c r="K406" s="36">
        <v>2131</v>
      </c>
      <c r="L406" s="49">
        <v>2310</v>
      </c>
      <c r="M406" s="20">
        <f t="shared" si="99"/>
        <v>1377</v>
      </c>
      <c r="O406" s="42"/>
      <c r="P406" s="31" t="s">
        <v>13</v>
      </c>
      <c r="Q406" s="57">
        <f t="shared" si="111"/>
        <v>4.8482643940968616E-3</v>
      </c>
      <c r="R406" s="57">
        <f t="shared" si="112"/>
        <v>4.8442488945456942E-3</v>
      </c>
      <c r="S406" s="57">
        <f t="shared" si="113"/>
        <v>9.8967477013717376E-3</v>
      </c>
      <c r="T406" s="57">
        <f t="shared" si="114"/>
        <v>8.5161490534959774E-3</v>
      </c>
      <c r="U406" s="57">
        <f t="shared" si="115"/>
        <v>8.0814725194695361E-3</v>
      </c>
      <c r="V406" s="57">
        <f t="shared" si="116"/>
        <v>1.0389715863605249E-2</v>
      </c>
      <c r="W406" s="57">
        <f t="shared" si="117"/>
        <v>1.1474875850758039E-2</v>
      </c>
      <c r="X406" s="57">
        <f t="shared" si="118"/>
        <v>1.0666083759304099E-2</v>
      </c>
      <c r="Y406" s="57">
        <f t="shared" si="119"/>
        <v>1.1756657600450185E-2</v>
      </c>
      <c r="Z406" s="60">
        <f t="shared" si="120"/>
        <v>1.2476842224658778E-2</v>
      </c>
    </row>
    <row r="407" spans="1:26" x14ac:dyDescent="0.2">
      <c r="A407" s="42"/>
      <c r="B407" s="31" t="s">
        <v>14</v>
      </c>
      <c r="C407" s="36">
        <v>9324</v>
      </c>
      <c r="D407" s="36">
        <v>7833</v>
      </c>
      <c r="E407" s="36">
        <v>6659</v>
      </c>
      <c r="F407" s="36">
        <v>7038</v>
      </c>
      <c r="G407" s="36">
        <v>8561</v>
      </c>
      <c r="H407" s="36">
        <v>8898</v>
      </c>
      <c r="I407" s="36">
        <v>9032</v>
      </c>
      <c r="J407" s="36">
        <v>9353</v>
      </c>
      <c r="K407" s="36">
        <v>9183</v>
      </c>
      <c r="L407" s="49">
        <v>8027</v>
      </c>
      <c r="M407" s="20">
        <f t="shared" si="99"/>
        <v>-1297</v>
      </c>
      <c r="O407" s="42"/>
      <c r="P407" s="31" t="s">
        <v>14</v>
      </c>
      <c r="Q407" s="57">
        <f t="shared" si="111"/>
        <v>4.8451465391810437E-2</v>
      </c>
      <c r="R407" s="57">
        <f t="shared" si="112"/>
        <v>4.2972821733835133E-2</v>
      </c>
      <c r="S407" s="57">
        <f t="shared" si="113"/>
        <v>3.9628648793406135E-2</v>
      </c>
      <c r="T407" s="57">
        <f t="shared" si="114"/>
        <v>4.2001861975125919E-2</v>
      </c>
      <c r="U407" s="57">
        <f t="shared" si="115"/>
        <v>5.0280149883124056E-2</v>
      </c>
      <c r="V407" s="57">
        <f t="shared" si="116"/>
        <v>5.1617918344142658E-2</v>
      </c>
      <c r="W407" s="57">
        <f t="shared" si="117"/>
        <v>5.1614083009983373E-2</v>
      </c>
      <c r="X407" s="57">
        <f t="shared" si="118"/>
        <v>5.2422428481750515E-2</v>
      </c>
      <c r="Y407" s="57">
        <f t="shared" si="119"/>
        <v>5.0662311940372615E-2</v>
      </c>
      <c r="Z407" s="60">
        <f t="shared" si="120"/>
        <v>4.3355676423089178E-2</v>
      </c>
    </row>
    <row r="408" spans="1:26" ht="38.25" x14ac:dyDescent="0.2">
      <c r="A408" s="42"/>
      <c r="B408" s="31" t="s">
        <v>15</v>
      </c>
      <c r="C408" s="36">
        <v>405</v>
      </c>
      <c r="D408" s="36">
        <v>311</v>
      </c>
      <c r="E408" s="36">
        <v>326</v>
      </c>
      <c r="F408" s="36">
        <v>298</v>
      </c>
      <c r="G408" s="36">
        <v>300</v>
      </c>
      <c r="H408" s="36">
        <v>260</v>
      </c>
      <c r="I408" s="36">
        <v>154</v>
      </c>
      <c r="J408" s="36">
        <v>99</v>
      </c>
      <c r="K408" s="36">
        <v>229</v>
      </c>
      <c r="L408" s="49">
        <v>262</v>
      </c>
      <c r="M408" s="20">
        <f t="shared" si="99"/>
        <v>-143</v>
      </c>
      <c r="O408" s="42"/>
      <c r="P408" s="31" t="s">
        <v>15</v>
      </c>
      <c r="Q408" s="57">
        <f t="shared" si="111"/>
        <v>2.1045520681770942E-3</v>
      </c>
      <c r="R408" s="57">
        <f t="shared" si="112"/>
        <v>1.7061850579883475E-3</v>
      </c>
      <c r="S408" s="57">
        <f t="shared" si="113"/>
        <v>1.9400720088076889E-3</v>
      </c>
      <c r="T408" s="57">
        <f t="shared" si="114"/>
        <v>1.7784249600152778E-3</v>
      </c>
      <c r="U408" s="57">
        <f t="shared" si="115"/>
        <v>1.7619489504657419E-3</v>
      </c>
      <c r="V408" s="57">
        <f t="shared" si="116"/>
        <v>1.5082781264865242E-3</v>
      </c>
      <c r="W408" s="57">
        <f t="shared" si="117"/>
        <v>8.8004525947048707E-4</v>
      </c>
      <c r="X408" s="57">
        <f t="shared" si="118"/>
        <v>5.5488297013720747E-4</v>
      </c>
      <c r="Y408" s="57">
        <f t="shared" si="119"/>
        <v>1.2633855422351443E-3</v>
      </c>
      <c r="Z408" s="60">
        <f t="shared" si="120"/>
        <v>1.4151223648747185E-3</v>
      </c>
    </row>
    <row r="409" spans="1:26" ht="38.25" x14ac:dyDescent="0.2">
      <c r="A409" s="42"/>
      <c r="B409" s="31" t="s">
        <v>16</v>
      </c>
      <c r="C409" s="36">
        <v>1483</v>
      </c>
      <c r="D409" s="36">
        <v>980</v>
      </c>
      <c r="E409" s="36">
        <v>1025</v>
      </c>
      <c r="F409" s="36">
        <v>975</v>
      </c>
      <c r="G409" s="36">
        <v>1241</v>
      </c>
      <c r="H409" s="36">
        <v>1129</v>
      </c>
      <c r="I409" s="36">
        <v>968</v>
      </c>
      <c r="J409" s="36">
        <v>1529</v>
      </c>
      <c r="K409" s="36">
        <v>1317</v>
      </c>
      <c r="L409" s="49">
        <v>1686</v>
      </c>
      <c r="M409" s="20">
        <f t="shared" si="99"/>
        <v>203</v>
      </c>
      <c r="O409" s="42"/>
      <c r="P409" s="31" t="s">
        <v>16</v>
      </c>
      <c r="Q409" s="57">
        <f t="shared" si="111"/>
        <v>7.7062980669299523E-3</v>
      </c>
      <c r="R409" s="57">
        <f t="shared" si="112"/>
        <v>5.3764030766192301E-3</v>
      </c>
      <c r="S409" s="57">
        <f t="shared" si="113"/>
        <v>6.0999196595947274E-3</v>
      </c>
      <c r="T409" s="57">
        <f t="shared" si="114"/>
        <v>5.8186722685063617E-3</v>
      </c>
      <c r="U409" s="57">
        <f t="shared" si="115"/>
        <v>7.2885954917599523E-3</v>
      </c>
      <c r="V409" s="57">
        <f t="shared" si="116"/>
        <v>6.5494077107818684E-3</v>
      </c>
      <c r="W409" s="57">
        <f t="shared" si="117"/>
        <v>5.5317130595287757E-3</v>
      </c>
      <c r="X409" s="57">
        <f t="shared" si="118"/>
        <v>8.569859205452425E-3</v>
      </c>
      <c r="Y409" s="57">
        <f t="shared" si="119"/>
        <v>7.2658461097104146E-3</v>
      </c>
      <c r="Z409" s="60">
        <f t="shared" si="120"/>
        <v>9.1064744548808221E-3</v>
      </c>
    </row>
    <row r="410" spans="1:26" x14ac:dyDescent="0.2">
      <c r="A410" s="42"/>
      <c r="B410" s="31" t="s">
        <v>17</v>
      </c>
      <c r="C410" s="36">
        <v>563</v>
      </c>
      <c r="D410" s="36">
        <v>389</v>
      </c>
      <c r="E410" s="36">
        <v>349</v>
      </c>
      <c r="F410" s="36">
        <v>347</v>
      </c>
      <c r="G410" s="36">
        <v>414</v>
      </c>
      <c r="H410" s="36">
        <v>436</v>
      </c>
      <c r="I410" s="36">
        <v>546</v>
      </c>
      <c r="J410" s="36">
        <v>572</v>
      </c>
      <c r="K410" s="36">
        <v>649</v>
      </c>
      <c r="L410" s="49">
        <v>685</v>
      </c>
      <c r="M410" s="20">
        <f t="shared" si="99"/>
        <v>122</v>
      </c>
      <c r="O410" s="42"/>
      <c r="P410" s="31" t="s">
        <v>17</v>
      </c>
      <c r="Q410" s="57">
        <f t="shared" si="111"/>
        <v>2.9255871960091459E-3</v>
      </c>
      <c r="R410" s="57">
        <f t="shared" si="112"/>
        <v>2.1341028538825312E-3</v>
      </c>
      <c r="S410" s="57">
        <f t="shared" si="113"/>
        <v>2.0769482548278631E-3</v>
      </c>
      <c r="T410" s="57">
        <f t="shared" si="114"/>
        <v>2.0708505406889306E-3</v>
      </c>
      <c r="U410" s="57">
        <f t="shared" si="115"/>
        <v>2.4314895516427239E-3</v>
      </c>
      <c r="V410" s="57">
        <f t="shared" si="116"/>
        <v>2.529266396723556E-3</v>
      </c>
      <c r="W410" s="57">
        <f t="shared" si="117"/>
        <v>3.1201604653953632E-3</v>
      </c>
      <c r="X410" s="57">
        <f t="shared" si="118"/>
        <v>3.2059904941260874E-3</v>
      </c>
      <c r="Y410" s="57">
        <f t="shared" si="119"/>
        <v>3.5805118642384653E-3</v>
      </c>
      <c r="Z410" s="60">
        <f t="shared" si="120"/>
        <v>3.6998428241953518E-3</v>
      </c>
    </row>
    <row r="411" spans="1:26" x14ac:dyDescent="0.2">
      <c r="A411" s="42"/>
      <c r="B411" s="31" t="s">
        <v>18</v>
      </c>
      <c r="C411" s="36">
        <v>288</v>
      </c>
      <c r="D411" s="36">
        <v>75</v>
      </c>
      <c r="E411" s="36">
        <v>70</v>
      </c>
      <c r="F411" s="36">
        <v>72</v>
      </c>
      <c r="G411" s="36" t="s">
        <v>9</v>
      </c>
      <c r="H411" s="36">
        <v>70</v>
      </c>
      <c r="I411" s="36">
        <v>140</v>
      </c>
      <c r="J411" s="36">
        <v>150</v>
      </c>
      <c r="K411" s="36">
        <v>135</v>
      </c>
      <c r="L411" s="49">
        <v>308</v>
      </c>
      <c r="M411" s="20">
        <f t="shared" si="99"/>
        <v>20</v>
      </c>
      <c r="O411" s="42"/>
      <c r="P411" s="31" t="s">
        <v>18</v>
      </c>
      <c r="Q411" s="57">
        <f t="shared" si="111"/>
        <v>1.4965703595926003E-3</v>
      </c>
      <c r="R411" s="57">
        <f t="shared" si="112"/>
        <v>4.114594191290227E-4</v>
      </c>
      <c r="S411" s="57">
        <f t="shared" si="113"/>
        <v>4.1657987919183504E-4</v>
      </c>
      <c r="T411" s="57">
        <f t="shared" si="114"/>
        <v>4.2968656752046978E-4</v>
      </c>
      <c r="U411" s="57">
        <v>0</v>
      </c>
      <c r="V411" s="57">
        <f t="shared" si="116"/>
        <v>4.0607488020791033E-4</v>
      </c>
      <c r="W411" s="57">
        <f t="shared" si="117"/>
        <v>8.0004114497317E-4</v>
      </c>
      <c r="X411" s="57">
        <f t="shared" si="118"/>
        <v>8.4073177293516276E-4</v>
      </c>
      <c r="Y411" s="57">
        <f t="shared" si="119"/>
        <v>7.4479060350106754E-4</v>
      </c>
      <c r="Z411" s="60">
        <f t="shared" si="120"/>
        <v>1.6635789632878371E-3</v>
      </c>
    </row>
    <row r="412" spans="1:26" ht="25.5" x14ac:dyDescent="0.2">
      <c r="A412" s="42"/>
      <c r="B412" s="31" t="s">
        <v>37</v>
      </c>
      <c r="C412" s="36">
        <v>3176</v>
      </c>
      <c r="D412" s="36">
        <v>2809</v>
      </c>
      <c r="E412" s="36">
        <v>2298</v>
      </c>
      <c r="F412" s="36">
        <v>2218</v>
      </c>
      <c r="G412" s="36">
        <v>1958</v>
      </c>
      <c r="H412" s="36">
        <v>1937</v>
      </c>
      <c r="I412" s="36">
        <v>1878</v>
      </c>
      <c r="J412" s="36">
        <v>1936</v>
      </c>
      <c r="K412" s="36">
        <v>1769</v>
      </c>
      <c r="L412" s="49">
        <v>1730</v>
      </c>
      <c r="M412" s="20">
        <f t="shared" si="99"/>
        <v>-1446</v>
      </c>
      <c r="O412" s="42"/>
      <c r="P412" s="31" t="s">
        <v>37</v>
      </c>
      <c r="Q412" s="57">
        <f t="shared" si="111"/>
        <v>1.6503845354396175E-2</v>
      </c>
      <c r="R412" s="57">
        <f t="shared" si="112"/>
        <v>1.5410526777778997E-2</v>
      </c>
      <c r="S412" s="57">
        <f t="shared" si="113"/>
        <v>1.3675722319754812E-2</v>
      </c>
      <c r="T412" s="57">
        <f t="shared" si="114"/>
        <v>1.3236733427227806E-2</v>
      </c>
      <c r="U412" s="57">
        <f t="shared" si="115"/>
        <v>1.1499653483373075E-2</v>
      </c>
      <c r="V412" s="57">
        <f t="shared" si="116"/>
        <v>1.1236672042324605E-2</v>
      </c>
      <c r="W412" s="57">
        <f t="shared" si="117"/>
        <v>1.0731980501854381E-2</v>
      </c>
      <c r="X412" s="57">
        <f t="shared" si="118"/>
        <v>1.0851044749349835E-2</v>
      </c>
      <c r="Y412" s="57">
        <f t="shared" si="119"/>
        <v>9.7595153895806558E-3</v>
      </c>
      <c r="Z412" s="60">
        <f t="shared" si="120"/>
        <v>9.3441285924933705E-3</v>
      </c>
    </row>
    <row r="413" spans="1:26" x14ac:dyDescent="0.2">
      <c r="A413" s="42"/>
      <c r="B413" s="31" t="s">
        <v>19</v>
      </c>
      <c r="C413" s="36">
        <v>919</v>
      </c>
      <c r="D413" s="36">
        <v>622</v>
      </c>
      <c r="E413" s="36">
        <v>806</v>
      </c>
      <c r="F413" s="36">
        <v>688</v>
      </c>
      <c r="G413" s="36">
        <v>727</v>
      </c>
      <c r="H413" s="36">
        <v>667</v>
      </c>
      <c r="I413" s="36">
        <v>726</v>
      </c>
      <c r="J413" s="36">
        <v>673</v>
      </c>
      <c r="K413" s="36">
        <v>645</v>
      </c>
      <c r="L413" s="49">
        <v>956</v>
      </c>
      <c r="M413" s="20">
        <f t="shared" si="99"/>
        <v>37</v>
      </c>
      <c r="O413" s="42"/>
      <c r="P413" s="31" t="s">
        <v>19</v>
      </c>
      <c r="Q413" s="57">
        <f t="shared" si="111"/>
        <v>4.7755144460611097E-3</v>
      </c>
      <c r="R413" s="57">
        <f t="shared" si="112"/>
        <v>3.4123701159766949E-3</v>
      </c>
      <c r="S413" s="57">
        <f t="shared" si="113"/>
        <v>4.7966197518374146E-3</v>
      </c>
      <c r="T413" s="57">
        <f t="shared" si="114"/>
        <v>4.1058938674178227E-3</v>
      </c>
      <c r="U413" s="57">
        <f t="shared" si="115"/>
        <v>4.2697896232953142E-3</v>
      </c>
      <c r="V413" s="57">
        <f t="shared" si="116"/>
        <v>3.86931350140966E-3</v>
      </c>
      <c r="W413" s="57">
        <f t="shared" si="117"/>
        <v>4.148784794646582E-3</v>
      </c>
      <c r="X413" s="57">
        <f t="shared" si="118"/>
        <v>3.7720832212357635E-3</v>
      </c>
      <c r="Y413" s="57">
        <f t="shared" si="119"/>
        <v>3.5584439945051003E-3</v>
      </c>
      <c r="Z413" s="60">
        <f t="shared" si="120"/>
        <v>5.1635762626726367E-3</v>
      </c>
    </row>
    <row r="414" spans="1:26" ht="25.5" x14ac:dyDescent="0.2">
      <c r="A414" s="42"/>
      <c r="B414" s="31" t="s">
        <v>20</v>
      </c>
      <c r="C414" s="36">
        <v>516</v>
      </c>
      <c r="D414" s="36">
        <v>510</v>
      </c>
      <c r="E414" s="36">
        <v>497</v>
      </c>
      <c r="F414" s="36">
        <v>592</v>
      </c>
      <c r="G414" s="36">
        <v>544</v>
      </c>
      <c r="H414" s="36">
        <v>509</v>
      </c>
      <c r="I414" s="36">
        <v>507</v>
      </c>
      <c r="J414" s="36">
        <v>511</v>
      </c>
      <c r="K414" s="36">
        <v>514</v>
      </c>
      <c r="L414" s="49">
        <v>501</v>
      </c>
      <c r="M414" s="20">
        <f t="shared" si="99"/>
        <v>-15</v>
      </c>
      <c r="O414" s="42"/>
      <c r="P414" s="31" t="s">
        <v>20</v>
      </c>
      <c r="Q414" s="57">
        <f t="shared" si="111"/>
        <v>2.6813552276034091E-3</v>
      </c>
      <c r="R414" s="57">
        <f t="shared" si="112"/>
        <v>2.7979240500773544E-3</v>
      </c>
      <c r="S414" s="57">
        <f t="shared" si="113"/>
        <v>2.9577171422620289E-3</v>
      </c>
      <c r="T414" s="57">
        <f t="shared" si="114"/>
        <v>3.5329784440571959E-3</v>
      </c>
      <c r="U414" s="57">
        <f t="shared" si="115"/>
        <v>3.1950007635112121E-3</v>
      </c>
      <c r="V414" s="57">
        <f t="shared" si="116"/>
        <v>2.9527444860832338E-3</v>
      </c>
      <c r="W414" s="57">
        <f t="shared" si="117"/>
        <v>2.8972918607242659E-3</v>
      </c>
      <c r="X414" s="57">
        <f t="shared" si="118"/>
        <v>2.8640929064657878E-3</v>
      </c>
      <c r="Y414" s="57">
        <f t="shared" si="119"/>
        <v>2.8357212607373981E-3</v>
      </c>
      <c r="Z414" s="60">
        <f t="shared" si="120"/>
        <v>2.7060164305428777E-3</v>
      </c>
    </row>
    <row r="415" spans="1:26" x14ac:dyDescent="0.2">
      <c r="A415" s="42"/>
      <c r="B415" s="31" t="s">
        <v>21</v>
      </c>
      <c r="C415" s="36">
        <v>2937</v>
      </c>
      <c r="D415" s="36">
        <v>2560</v>
      </c>
      <c r="E415" s="36">
        <v>2086</v>
      </c>
      <c r="F415" s="36">
        <v>2055</v>
      </c>
      <c r="G415" s="36">
        <v>2054</v>
      </c>
      <c r="H415" s="36">
        <v>2111</v>
      </c>
      <c r="I415" s="36">
        <v>2210</v>
      </c>
      <c r="J415" s="36">
        <v>3281</v>
      </c>
      <c r="K415" s="36">
        <v>3353</v>
      </c>
      <c r="L415" s="49">
        <v>3551</v>
      </c>
      <c r="M415" s="20">
        <f t="shared" si="99"/>
        <v>614</v>
      </c>
      <c r="O415" s="42"/>
      <c r="P415" s="31" t="s">
        <v>21</v>
      </c>
      <c r="Q415" s="57">
        <f t="shared" si="111"/>
        <v>1.5261899812928706E-2</v>
      </c>
      <c r="R415" s="57">
        <f t="shared" si="112"/>
        <v>1.4044481506270641E-2</v>
      </c>
      <c r="S415" s="57">
        <f t="shared" si="113"/>
        <v>1.2414080399916684E-2</v>
      </c>
      <c r="T415" s="57">
        <f t="shared" si="114"/>
        <v>1.2263970781313409E-2</v>
      </c>
      <c r="U415" s="57">
        <f t="shared" si="115"/>
        <v>1.2063477147522112E-2</v>
      </c>
      <c r="V415" s="57">
        <f t="shared" si="116"/>
        <v>1.2246058173127124E-2</v>
      </c>
      <c r="W415" s="57">
        <f t="shared" si="117"/>
        <v>1.2629220931362184E-2</v>
      </c>
      <c r="X415" s="57">
        <f t="shared" si="118"/>
        <v>1.8389606313335128E-2</v>
      </c>
      <c r="Y415" s="57">
        <f t="shared" si="119"/>
        <v>1.8498391803993181E-2</v>
      </c>
      <c r="Z415" s="60">
        <f t="shared" si="120"/>
        <v>1.9179769151412691E-2</v>
      </c>
    </row>
    <row r="416" spans="1:26" x14ac:dyDescent="0.2">
      <c r="A416" s="42"/>
      <c r="B416" s="31" t="s">
        <v>22</v>
      </c>
      <c r="C416" s="36">
        <v>2372</v>
      </c>
      <c r="D416" s="36">
        <v>1666</v>
      </c>
      <c r="E416" s="36">
        <v>1764</v>
      </c>
      <c r="F416" s="36">
        <v>1792</v>
      </c>
      <c r="G416" s="36">
        <v>1766</v>
      </c>
      <c r="H416" s="36">
        <v>1671</v>
      </c>
      <c r="I416" s="36">
        <v>1807</v>
      </c>
      <c r="J416" s="36">
        <v>1925</v>
      </c>
      <c r="K416" s="36">
        <v>2161</v>
      </c>
      <c r="L416" s="49">
        <v>2366</v>
      </c>
      <c r="M416" s="20">
        <f t="shared" si="99"/>
        <v>-6</v>
      </c>
      <c r="O416" s="42"/>
      <c r="P416" s="31" t="s">
        <v>22</v>
      </c>
      <c r="Q416" s="57">
        <f t="shared" si="111"/>
        <v>1.2325919767200166E-2</v>
      </c>
      <c r="R416" s="57">
        <f t="shared" si="112"/>
        <v>9.1398852302526905E-3</v>
      </c>
      <c r="S416" s="57">
        <f t="shared" si="113"/>
        <v>1.0497812955634242E-2</v>
      </c>
      <c r="T416" s="57">
        <f t="shared" si="114"/>
        <v>1.0694421236065026E-2</v>
      </c>
      <c r="U416" s="57">
        <f t="shared" si="115"/>
        <v>1.0372006155075001E-2</v>
      </c>
      <c r="V416" s="57">
        <f t="shared" si="116"/>
        <v>9.6935874975345449E-3</v>
      </c>
      <c r="W416" s="57">
        <f t="shared" si="117"/>
        <v>1.0326245349760845E-2</v>
      </c>
      <c r="X416" s="57">
        <f t="shared" si="118"/>
        <v>1.0789391086001255E-2</v>
      </c>
      <c r="Y416" s="57">
        <f t="shared" si="119"/>
        <v>1.1922166623450421E-2</v>
      </c>
      <c r="Z416" s="60">
        <f t="shared" si="120"/>
        <v>1.2779311127074748E-2</v>
      </c>
    </row>
    <row r="417" spans="1:26" x14ac:dyDescent="0.2">
      <c r="A417" s="42"/>
      <c r="B417" s="31" t="s">
        <v>23</v>
      </c>
      <c r="C417" s="36">
        <v>1130</v>
      </c>
      <c r="D417" s="36">
        <v>786</v>
      </c>
      <c r="E417" s="36">
        <v>598</v>
      </c>
      <c r="F417" s="36">
        <v>638</v>
      </c>
      <c r="G417" s="36">
        <v>411</v>
      </c>
      <c r="H417" s="36">
        <v>334</v>
      </c>
      <c r="I417" s="36">
        <v>262</v>
      </c>
      <c r="J417" s="36">
        <v>243</v>
      </c>
      <c r="K417" s="36">
        <v>78</v>
      </c>
      <c r="L417" s="49">
        <v>72</v>
      </c>
      <c r="M417" s="20">
        <f t="shared" si="99"/>
        <v>-1058</v>
      </c>
      <c r="O417" s="42"/>
      <c r="P417" s="31" t="s">
        <v>23</v>
      </c>
      <c r="Q417" s="57">
        <f t="shared" si="111"/>
        <v>5.8719600914570779E-3</v>
      </c>
      <c r="R417" s="57">
        <f t="shared" si="112"/>
        <v>4.3120947124721575E-3</v>
      </c>
      <c r="S417" s="57">
        <f t="shared" si="113"/>
        <v>3.5587823965245336E-3</v>
      </c>
      <c r="T417" s="57">
        <f t="shared" si="114"/>
        <v>3.8075004177508297E-3</v>
      </c>
      <c r="U417" s="57">
        <f t="shared" si="115"/>
        <v>2.4138700621380662E-3</v>
      </c>
      <c r="V417" s="57">
        <f t="shared" si="116"/>
        <v>1.937557285563458E-3</v>
      </c>
      <c r="W417" s="57">
        <f t="shared" si="117"/>
        <v>1.4972198570212183E-3</v>
      </c>
      <c r="X417" s="57">
        <f t="shared" si="118"/>
        <v>1.3619854721549636E-3</v>
      </c>
      <c r="Y417" s="57">
        <f t="shared" si="119"/>
        <v>4.3032345980061678E-4</v>
      </c>
      <c r="Z417" s="60">
        <f t="shared" si="120"/>
        <v>3.8888858882053334E-4</v>
      </c>
    </row>
    <row r="418" spans="1:26" ht="25.5" x14ac:dyDescent="0.2">
      <c r="A418" s="42"/>
      <c r="B418" s="31" t="s">
        <v>24</v>
      </c>
      <c r="C418" s="36">
        <v>7895</v>
      </c>
      <c r="D418" s="36">
        <v>6588</v>
      </c>
      <c r="E418" s="36">
        <v>6085</v>
      </c>
      <c r="F418" s="36">
        <v>6053</v>
      </c>
      <c r="G418" s="36">
        <v>5889</v>
      </c>
      <c r="H418" s="36">
        <v>5549</v>
      </c>
      <c r="I418" s="36">
        <v>5561</v>
      </c>
      <c r="J418" s="36">
        <v>5515</v>
      </c>
      <c r="K418" s="36">
        <v>5052</v>
      </c>
      <c r="L418" s="49">
        <v>5162</v>
      </c>
      <c r="M418" s="20">
        <f t="shared" si="99"/>
        <v>-2733</v>
      </c>
      <c r="O418" s="42"/>
      <c r="P418" s="31" t="s">
        <v>24</v>
      </c>
      <c r="Q418" s="57">
        <f t="shared" si="111"/>
        <v>4.1025774267304096E-2</v>
      </c>
      <c r="R418" s="57">
        <f t="shared" si="112"/>
        <v>3.6142595376293357E-2</v>
      </c>
      <c r="S418" s="57">
        <f t="shared" si="113"/>
        <v>3.6212693784033086E-2</v>
      </c>
      <c r="T418" s="57">
        <f t="shared" si="114"/>
        <v>3.6123511016686163E-2</v>
      </c>
      <c r="U418" s="57">
        <f t="shared" si="115"/>
        <v>3.4587057897642513E-2</v>
      </c>
      <c r="V418" s="57">
        <f t="shared" si="116"/>
        <v>3.2190135861052779E-2</v>
      </c>
      <c r="W418" s="57">
        <f t="shared" si="117"/>
        <v>3.1778777194255703E-2</v>
      </c>
      <c r="X418" s="57">
        <f t="shared" si="118"/>
        <v>3.0910904851582818E-2</v>
      </c>
      <c r="Y418" s="57">
        <f t="shared" si="119"/>
        <v>2.787171947323995E-2</v>
      </c>
      <c r="Z418" s="60">
        <f t="shared" si="120"/>
        <v>2.7881151326272124E-2</v>
      </c>
    </row>
    <row r="419" spans="1:26" x14ac:dyDescent="0.2">
      <c r="A419" s="42"/>
      <c r="B419" s="31" t="s">
        <v>25</v>
      </c>
      <c r="C419" s="36">
        <v>377</v>
      </c>
      <c r="D419" s="36">
        <v>315</v>
      </c>
      <c r="E419" s="36">
        <v>309</v>
      </c>
      <c r="F419" s="36">
        <v>551</v>
      </c>
      <c r="G419" s="36">
        <v>688</v>
      </c>
      <c r="H419" s="36">
        <v>802</v>
      </c>
      <c r="I419" s="36">
        <v>827</v>
      </c>
      <c r="J419" s="36">
        <v>995</v>
      </c>
      <c r="K419" s="36">
        <v>986</v>
      </c>
      <c r="L419" s="49">
        <v>1003</v>
      </c>
      <c r="M419" s="20">
        <f t="shared" si="99"/>
        <v>626</v>
      </c>
      <c r="O419" s="42"/>
      <c r="P419" s="31" t="s">
        <v>25</v>
      </c>
      <c r="Q419" s="57">
        <f t="shared" si="111"/>
        <v>1.9590521721055913E-3</v>
      </c>
      <c r="R419" s="57">
        <f t="shared" si="112"/>
        <v>1.7281295603418954E-3</v>
      </c>
      <c r="S419" s="57">
        <f t="shared" si="113"/>
        <v>1.8389026095753862E-3</v>
      </c>
      <c r="T419" s="57">
        <f t="shared" si="114"/>
        <v>3.2882958153302617E-3</v>
      </c>
      <c r="U419" s="57">
        <f t="shared" si="115"/>
        <v>4.040736259734768E-3</v>
      </c>
      <c r="V419" s="57">
        <f t="shared" si="116"/>
        <v>4.6524579132392017E-3</v>
      </c>
      <c r="W419" s="57">
        <f t="shared" si="117"/>
        <v>4.7259573349486541E-3</v>
      </c>
      <c r="X419" s="57">
        <f t="shared" si="118"/>
        <v>5.5768540938032464E-3</v>
      </c>
      <c r="Y419" s="57">
        <f t="shared" si="119"/>
        <v>5.4397298892744639E-3</v>
      </c>
      <c r="Z419" s="60">
        <f t="shared" si="120"/>
        <v>5.4174340914860406E-3</v>
      </c>
    </row>
    <row r="420" spans="1:26" x14ac:dyDescent="0.2">
      <c r="A420" s="42"/>
      <c r="B420" s="31" t="s">
        <v>26</v>
      </c>
      <c r="C420" s="36">
        <v>631</v>
      </c>
      <c r="D420" s="36">
        <v>587</v>
      </c>
      <c r="E420" s="36">
        <v>205</v>
      </c>
      <c r="F420" s="36">
        <v>397</v>
      </c>
      <c r="G420" s="36">
        <v>465</v>
      </c>
      <c r="H420" s="36">
        <v>555</v>
      </c>
      <c r="I420" s="36">
        <v>759</v>
      </c>
      <c r="J420" s="36">
        <v>804</v>
      </c>
      <c r="K420" s="36">
        <v>1101</v>
      </c>
      <c r="L420" s="49">
        <v>1173</v>
      </c>
      <c r="M420" s="20">
        <f t="shared" si="99"/>
        <v>542</v>
      </c>
      <c r="O420" s="42"/>
      <c r="P420" s="31" t="s">
        <v>26</v>
      </c>
      <c r="Q420" s="57">
        <f t="shared" si="111"/>
        <v>3.2789440864685097E-3</v>
      </c>
      <c r="R420" s="57">
        <f t="shared" si="112"/>
        <v>3.220355720383151E-3</v>
      </c>
      <c r="S420" s="57">
        <f t="shared" si="113"/>
        <v>1.2199839319189454E-3</v>
      </c>
      <c r="T420" s="57">
        <f t="shared" si="114"/>
        <v>2.3692439903559236E-3</v>
      </c>
      <c r="U420" s="57">
        <f t="shared" si="115"/>
        <v>2.7310208732219E-3</v>
      </c>
      <c r="V420" s="57">
        <f t="shared" si="116"/>
        <v>3.2195936930770035E-3</v>
      </c>
      <c r="W420" s="57">
        <f t="shared" si="117"/>
        <v>4.3373659216759718E-3</v>
      </c>
      <c r="X420" s="57">
        <f t="shared" si="118"/>
        <v>4.5063223029324726E-3</v>
      </c>
      <c r="Y420" s="57">
        <f t="shared" si="119"/>
        <v>6.0741811441087064E-3</v>
      </c>
      <c r="Z420" s="60">
        <f t="shared" si="120"/>
        <v>6.3356432595345217E-3</v>
      </c>
    </row>
    <row r="421" spans="1:26" x14ac:dyDescent="0.2">
      <c r="A421" s="42"/>
      <c r="B421" s="31" t="s">
        <v>27</v>
      </c>
      <c r="C421" s="36">
        <v>9236</v>
      </c>
      <c r="D421" s="36">
        <v>7241</v>
      </c>
      <c r="E421" s="36">
        <v>6292</v>
      </c>
      <c r="F421" s="36">
        <v>5909</v>
      </c>
      <c r="G421" s="36">
        <v>5980</v>
      </c>
      <c r="H421" s="36">
        <v>6041</v>
      </c>
      <c r="I421" s="36">
        <v>6167</v>
      </c>
      <c r="J421" s="36">
        <v>5721</v>
      </c>
      <c r="K421" s="36">
        <v>5589</v>
      </c>
      <c r="L421" s="49">
        <v>5528</v>
      </c>
      <c r="M421" s="20">
        <f t="shared" si="99"/>
        <v>-3708</v>
      </c>
      <c r="O421" s="42"/>
      <c r="P421" s="31" t="s">
        <v>27</v>
      </c>
      <c r="Q421" s="57">
        <f t="shared" si="111"/>
        <v>4.7994180004157137E-2</v>
      </c>
      <c r="R421" s="57">
        <f t="shared" si="112"/>
        <v>3.9725035385510046E-2</v>
      </c>
      <c r="S421" s="57">
        <f t="shared" si="113"/>
        <v>3.7444579998214655E-2</v>
      </c>
      <c r="T421" s="57">
        <f t="shared" si="114"/>
        <v>3.5264137881645223E-2</v>
      </c>
      <c r="U421" s="57">
        <f t="shared" si="115"/>
        <v>3.5121515745950453E-2</v>
      </c>
      <c r="V421" s="57">
        <f t="shared" si="116"/>
        <v>3.504426216194266E-2</v>
      </c>
      <c r="W421" s="57">
        <f t="shared" si="117"/>
        <v>3.5241812436068137E-2</v>
      </c>
      <c r="X421" s="57">
        <f t="shared" si="118"/>
        <v>3.2065509819747109E-2</v>
      </c>
      <c r="Y421" s="57">
        <f t="shared" si="119"/>
        <v>3.0834330984944196E-2</v>
      </c>
      <c r="Z421" s="60">
        <f t="shared" si="120"/>
        <v>2.9858001652776502E-2</v>
      </c>
    </row>
    <row r="422" spans="1:26" ht="25.5" x14ac:dyDescent="0.2">
      <c r="A422" s="42"/>
      <c r="B422" s="31" t="s">
        <v>28</v>
      </c>
      <c r="C422" s="36">
        <v>5956</v>
      </c>
      <c r="D422" s="36">
        <v>4691</v>
      </c>
      <c r="E422" s="36">
        <v>4524</v>
      </c>
      <c r="F422" s="36">
        <v>4737</v>
      </c>
      <c r="G422" s="36">
        <v>4690</v>
      </c>
      <c r="H422" s="36">
        <v>4570</v>
      </c>
      <c r="I422" s="36">
        <v>5592</v>
      </c>
      <c r="J422" s="36">
        <v>5789</v>
      </c>
      <c r="K422" s="36">
        <v>7099</v>
      </c>
      <c r="L422" s="49">
        <v>7398</v>
      </c>
      <c r="M422" s="20">
        <f t="shared" si="99"/>
        <v>1442</v>
      </c>
      <c r="O422" s="42"/>
      <c r="P422" s="31" t="s">
        <v>28</v>
      </c>
      <c r="Q422" s="57">
        <f t="shared" si="111"/>
        <v>3.0949906464352524E-2</v>
      </c>
      <c r="R422" s="57">
        <f t="shared" si="112"/>
        <v>2.5735415135123275E-2</v>
      </c>
      <c r="S422" s="57">
        <f t="shared" si="113"/>
        <v>2.6922962478055167E-2</v>
      </c>
      <c r="T422" s="57">
        <f t="shared" si="114"/>
        <v>2.8269795421450909E-2</v>
      </c>
      <c r="U422" s="57">
        <f t="shared" si="115"/>
        <v>2.7545135258947764E-2</v>
      </c>
      <c r="V422" s="57">
        <f t="shared" si="116"/>
        <v>2.651088860785929E-2</v>
      </c>
      <c r="W422" s="57">
        <f t="shared" si="117"/>
        <v>3.1955929162071191E-2</v>
      </c>
      <c r="X422" s="57">
        <f t="shared" si="118"/>
        <v>3.2446641556811047E-2</v>
      </c>
      <c r="Y422" s="57">
        <f t="shared" si="119"/>
        <v>3.9164951809289472E-2</v>
      </c>
      <c r="Z422" s="60">
        <f t="shared" si="120"/>
        <v>3.99583025013098E-2</v>
      </c>
    </row>
    <row r="423" spans="1:26" x14ac:dyDescent="0.2">
      <c r="A423" s="42"/>
      <c r="B423" s="31" t="s">
        <v>38</v>
      </c>
      <c r="C423" s="36">
        <v>29</v>
      </c>
      <c r="D423" s="36" t="s">
        <v>9</v>
      </c>
      <c r="E423" s="36">
        <v>143</v>
      </c>
      <c r="F423" s="36">
        <v>51</v>
      </c>
      <c r="G423" s="36">
        <v>61</v>
      </c>
      <c r="H423" s="36">
        <v>71</v>
      </c>
      <c r="I423" s="36">
        <v>70</v>
      </c>
      <c r="J423" s="36">
        <v>159</v>
      </c>
      <c r="K423" s="36">
        <v>189</v>
      </c>
      <c r="L423" s="49">
        <v>228</v>
      </c>
      <c r="M423" s="20">
        <f t="shared" si="99"/>
        <v>199</v>
      </c>
      <c r="O423" s="42"/>
      <c r="P423" s="31" t="s">
        <v>38</v>
      </c>
      <c r="Q423" s="57">
        <f t="shared" si="111"/>
        <v>1.5069632093119934E-4</v>
      </c>
      <c r="R423" s="57">
        <v>0</v>
      </c>
      <c r="S423" s="57">
        <f t="shared" si="113"/>
        <v>8.5101318177760584E-4</v>
      </c>
      <c r="T423" s="57">
        <f t="shared" si="114"/>
        <v>3.0436131866033278E-4</v>
      </c>
      <c r="U423" s="57">
        <f t="shared" si="115"/>
        <v>3.582629532613675E-4</v>
      </c>
      <c r="V423" s="57">
        <f t="shared" si="116"/>
        <v>4.1187594992516622E-4</v>
      </c>
      <c r="W423" s="57">
        <f t="shared" si="117"/>
        <v>4.00020572486585E-4</v>
      </c>
      <c r="X423" s="57">
        <f t="shared" si="118"/>
        <v>8.9117567931127251E-4</v>
      </c>
      <c r="Y423" s="57">
        <f t="shared" si="119"/>
        <v>1.0427068449014945E-3</v>
      </c>
      <c r="Z423" s="60">
        <f t="shared" si="120"/>
        <v>1.2314805312650221E-3</v>
      </c>
    </row>
    <row r="424" spans="1:26" x14ac:dyDescent="0.2">
      <c r="A424" s="42"/>
      <c r="B424" s="31" t="s">
        <v>29</v>
      </c>
      <c r="C424" s="36">
        <v>2939</v>
      </c>
      <c r="D424" s="36">
        <v>2005</v>
      </c>
      <c r="E424" s="36">
        <v>1788</v>
      </c>
      <c r="F424" s="36">
        <v>2000</v>
      </c>
      <c r="G424" s="36">
        <v>1912</v>
      </c>
      <c r="H424" s="36">
        <v>1833</v>
      </c>
      <c r="I424" s="36">
        <v>1791</v>
      </c>
      <c r="J424" s="36">
        <v>1883</v>
      </c>
      <c r="K424" s="36">
        <v>2016</v>
      </c>
      <c r="L424" s="49">
        <v>2093</v>
      </c>
      <c r="M424" s="20">
        <f t="shared" si="99"/>
        <v>-846</v>
      </c>
      <c r="O424" s="42"/>
      <c r="P424" s="31" t="s">
        <v>29</v>
      </c>
      <c r="Q424" s="57">
        <f t="shared" si="111"/>
        <v>1.5272292662648098E-2</v>
      </c>
      <c r="R424" s="57">
        <f t="shared" si="112"/>
        <v>1.0999681804715873E-2</v>
      </c>
      <c r="S424" s="57">
        <f t="shared" si="113"/>
        <v>1.0640640342785728E-2</v>
      </c>
      <c r="T424" s="57">
        <f t="shared" si="114"/>
        <v>1.1935737986679717E-2</v>
      </c>
      <c r="U424" s="57">
        <f t="shared" si="115"/>
        <v>1.1229487977634995E-2</v>
      </c>
      <c r="V424" s="57">
        <f t="shared" si="116"/>
        <v>1.0633360791729995E-2</v>
      </c>
      <c r="W424" s="57">
        <f t="shared" si="117"/>
        <v>1.0234812076049626E-2</v>
      </c>
      <c r="X424" s="57">
        <f t="shared" si="118"/>
        <v>1.0553986189579411E-2</v>
      </c>
      <c r="Y424" s="57">
        <f t="shared" si="119"/>
        <v>1.1122206345615941E-2</v>
      </c>
      <c r="Z424" s="60">
        <f t="shared" si="120"/>
        <v>1.1304775227796892E-2</v>
      </c>
    </row>
    <row r="425" spans="1:26" x14ac:dyDescent="0.2">
      <c r="A425" s="42"/>
      <c r="B425" s="31" t="s">
        <v>30</v>
      </c>
      <c r="C425" s="36">
        <v>203</v>
      </c>
      <c r="D425" s="36">
        <v>146</v>
      </c>
      <c r="E425" s="36">
        <v>177</v>
      </c>
      <c r="F425" s="36">
        <v>175</v>
      </c>
      <c r="G425" s="36">
        <v>175</v>
      </c>
      <c r="H425" s="36">
        <v>218</v>
      </c>
      <c r="I425" s="36">
        <v>300</v>
      </c>
      <c r="J425" s="36">
        <v>326</v>
      </c>
      <c r="K425" s="36">
        <v>372</v>
      </c>
      <c r="L425" s="49">
        <v>502</v>
      </c>
      <c r="M425" s="20">
        <f t="shared" si="99"/>
        <v>299</v>
      </c>
      <c r="O425" s="42"/>
      <c r="P425" s="31" t="s">
        <v>30</v>
      </c>
      <c r="Q425" s="57">
        <f t="shared" si="111"/>
        <v>1.0548742465183952E-3</v>
      </c>
      <c r="R425" s="57">
        <f t="shared" si="112"/>
        <v>8.0097433590449755E-4</v>
      </c>
      <c r="S425" s="57">
        <f t="shared" si="113"/>
        <v>1.0533519802422115E-3</v>
      </c>
      <c r="T425" s="57">
        <f t="shared" si="114"/>
        <v>1.0443770738344752E-3</v>
      </c>
      <c r="U425" s="57">
        <f t="shared" si="115"/>
        <v>1.0278035544383495E-3</v>
      </c>
      <c r="V425" s="57">
        <f t="shared" si="116"/>
        <v>1.264633198361778E-3</v>
      </c>
      <c r="W425" s="57">
        <f t="shared" si="117"/>
        <v>1.7143738820853643E-3</v>
      </c>
      <c r="X425" s="57">
        <f t="shared" si="118"/>
        <v>1.8271903865124204E-3</v>
      </c>
      <c r="Y425" s="57">
        <f t="shared" si="119"/>
        <v>2.0523118852029416E-3</v>
      </c>
      <c r="Z425" s="60">
        <f t="shared" si="120"/>
        <v>2.7114176609431629E-3</v>
      </c>
    </row>
    <row r="426" spans="1:26" ht="25.5" x14ac:dyDescent="0.2">
      <c r="A426" s="42"/>
      <c r="B426" s="31" t="s">
        <v>31</v>
      </c>
      <c r="C426" s="36">
        <v>1407</v>
      </c>
      <c r="D426" s="36">
        <v>1269</v>
      </c>
      <c r="E426" s="36">
        <v>980</v>
      </c>
      <c r="F426" s="36">
        <v>1033</v>
      </c>
      <c r="G426" s="36">
        <v>1397</v>
      </c>
      <c r="H426" s="36">
        <v>1351</v>
      </c>
      <c r="I426" s="36">
        <v>1412</v>
      </c>
      <c r="J426" s="36">
        <v>1070</v>
      </c>
      <c r="K426" s="36">
        <v>1067</v>
      </c>
      <c r="L426" s="49">
        <v>1105</v>
      </c>
      <c r="M426" s="20">
        <f t="shared" si="99"/>
        <v>-302</v>
      </c>
      <c r="O426" s="42"/>
      <c r="P426" s="31" t="s">
        <v>31</v>
      </c>
      <c r="Q426" s="57">
        <f t="shared" si="111"/>
        <v>7.3113697775930159E-3</v>
      </c>
      <c r="R426" s="57">
        <f t="shared" si="112"/>
        <v>6.9618933716630643E-3</v>
      </c>
      <c r="S426" s="57">
        <f t="shared" si="113"/>
        <v>5.8321183086856906E-3</v>
      </c>
      <c r="T426" s="57">
        <f t="shared" si="114"/>
        <v>6.1648086701200739E-3</v>
      </c>
      <c r="U426" s="57">
        <f t="shared" si="115"/>
        <v>8.2048089460021387E-3</v>
      </c>
      <c r="V426" s="57">
        <f t="shared" si="116"/>
        <v>7.8372451880126693E-3</v>
      </c>
      <c r="W426" s="57">
        <f t="shared" si="117"/>
        <v>8.0689864050151154E-3</v>
      </c>
      <c r="X426" s="57">
        <f t="shared" si="118"/>
        <v>5.9972199802708279E-3</v>
      </c>
      <c r="Y426" s="57">
        <f t="shared" si="119"/>
        <v>5.886604251375104E-3</v>
      </c>
      <c r="Z426" s="60">
        <f t="shared" si="120"/>
        <v>5.9683595923151296E-3</v>
      </c>
    </row>
    <row r="427" spans="1:26" ht="25.5" x14ac:dyDescent="0.2">
      <c r="A427" s="42"/>
      <c r="B427" s="31" t="s">
        <v>32</v>
      </c>
      <c r="C427" s="36">
        <v>2610</v>
      </c>
      <c r="D427" s="36">
        <v>2315</v>
      </c>
      <c r="E427" s="36">
        <v>2235</v>
      </c>
      <c r="F427" s="36">
        <v>2202</v>
      </c>
      <c r="G427" s="36">
        <v>2195</v>
      </c>
      <c r="H427" s="36">
        <v>2137</v>
      </c>
      <c r="I427" s="36">
        <v>2131</v>
      </c>
      <c r="J427" s="36">
        <v>2122</v>
      </c>
      <c r="K427" s="36">
        <v>2091</v>
      </c>
      <c r="L427" s="49">
        <v>2083</v>
      </c>
      <c r="M427" s="20">
        <f t="shared" si="99"/>
        <v>-527</v>
      </c>
      <c r="O427" s="42"/>
      <c r="P427" s="31" t="s">
        <v>32</v>
      </c>
      <c r="Q427" s="57">
        <f t="shared" si="111"/>
        <v>1.356266888380794E-2</v>
      </c>
      <c r="R427" s="57">
        <f t="shared" si="112"/>
        <v>1.2700380737115834E-2</v>
      </c>
      <c r="S427" s="57">
        <f t="shared" si="113"/>
        <v>1.3300800428482161E-2</v>
      </c>
      <c r="T427" s="57">
        <f t="shared" si="114"/>
        <v>1.3141247523334367E-2</v>
      </c>
      <c r="U427" s="57">
        <f t="shared" si="115"/>
        <v>1.289159315424101E-2</v>
      </c>
      <c r="V427" s="57">
        <f t="shared" si="116"/>
        <v>1.2396885985775777E-2</v>
      </c>
      <c r="W427" s="57">
        <f t="shared" si="117"/>
        <v>1.2177769142413038E-2</v>
      </c>
      <c r="X427" s="57">
        <f t="shared" si="118"/>
        <v>1.1893552147789435E-2</v>
      </c>
      <c r="Y427" s="57">
        <f t="shared" si="119"/>
        <v>1.1535978903116535E-2</v>
      </c>
      <c r="Z427" s="60">
        <f t="shared" si="120"/>
        <v>1.125076292379404E-2</v>
      </c>
    </row>
    <row r="428" spans="1:26" ht="25.5" x14ac:dyDescent="0.2">
      <c r="A428" s="42"/>
      <c r="B428" s="31" t="s">
        <v>33</v>
      </c>
      <c r="C428" s="36">
        <v>3621</v>
      </c>
      <c r="D428" s="36">
        <v>4127</v>
      </c>
      <c r="E428" s="36">
        <v>3938</v>
      </c>
      <c r="F428" s="36">
        <v>4313</v>
      </c>
      <c r="G428" s="36">
        <v>4595</v>
      </c>
      <c r="H428" s="36">
        <v>4365</v>
      </c>
      <c r="I428" s="36">
        <v>4274</v>
      </c>
      <c r="J428" s="36">
        <v>4169</v>
      </c>
      <c r="K428" s="36">
        <v>4188</v>
      </c>
      <c r="L428" s="49">
        <v>4387</v>
      </c>
      <c r="M428" s="20">
        <f t="shared" si="99"/>
        <v>766</v>
      </c>
      <c r="O428" s="42"/>
      <c r="P428" s="31" t="s">
        <v>33</v>
      </c>
      <c r="Q428" s="57">
        <f t="shared" si="111"/>
        <v>1.881625441696113E-2</v>
      </c>
      <c r="R428" s="57">
        <f t="shared" si="112"/>
        <v>2.2641240303273021E-2</v>
      </c>
      <c r="S428" s="57">
        <f t="shared" si="113"/>
        <v>2.3435593775106376E-2</v>
      </c>
      <c r="T428" s="57">
        <f t="shared" si="114"/>
        <v>2.5739418968274808E-2</v>
      </c>
      <c r="U428" s="57">
        <f t="shared" si="115"/>
        <v>2.6987184757966947E-2</v>
      </c>
      <c r="V428" s="57">
        <f t="shared" si="116"/>
        <v>2.5321669315821839E-2</v>
      </c>
      <c r="W428" s="57">
        <f t="shared" si="117"/>
        <v>2.4424113240109492E-2</v>
      </c>
      <c r="X428" s="57">
        <f t="shared" si="118"/>
        <v>2.3366738409111291E-2</v>
      </c>
      <c r="Y428" s="57">
        <f t="shared" si="119"/>
        <v>2.3105059610833117E-2</v>
      </c>
      <c r="Z428" s="60">
        <f t="shared" si="120"/>
        <v>2.3695197766051106E-2</v>
      </c>
    </row>
    <row r="429" spans="1:26" x14ac:dyDescent="0.2">
      <c r="A429" s="42"/>
      <c r="B429" s="31" t="s">
        <v>34</v>
      </c>
      <c r="C429" s="36">
        <v>1679</v>
      </c>
      <c r="D429" s="36">
        <v>1695</v>
      </c>
      <c r="E429" s="36">
        <v>1673</v>
      </c>
      <c r="F429" s="36">
        <v>1828</v>
      </c>
      <c r="G429" s="36">
        <v>1812</v>
      </c>
      <c r="H429" s="36">
        <v>1868</v>
      </c>
      <c r="I429" s="36">
        <v>1823</v>
      </c>
      <c r="J429" s="36">
        <v>1909</v>
      </c>
      <c r="K429" s="36">
        <v>1840</v>
      </c>
      <c r="L429" s="49">
        <v>1857</v>
      </c>
      <c r="M429" s="20">
        <f t="shared" si="99"/>
        <v>178</v>
      </c>
      <c r="O429" s="42"/>
      <c r="P429" s="31" t="s">
        <v>34</v>
      </c>
      <c r="Q429" s="57">
        <f t="shared" si="111"/>
        <v>8.724797339430471E-3</v>
      </c>
      <c r="R429" s="57">
        <f t="shared" si="112"/>
        <v>9.298982872315913E-3</v>
      </c>
      <c r="S429" s="57">
        <f t="shared" si="113"/>
        <v>9.9562591126848565E-3</v>
      </c>
      <c r="T429" s="57">
        <f t="shared" si="114"/>
        <v>1.0909264519825261E-2</v>
      </c>
      <c r="U429" s="57">
        <f t="shared" si="115"/>
        <v>1.064217166081308E-2</v>
      </c>
      <c r="V429" s="57">
        <f t="shared" si="116"/>
        <v>1.083639823183395E-2</v>
      </c>
      <c r="W429" s="57">
        <f t="shared" si="117"/>
        <v>1.0417678623472064E-2</v>
      </c>
      <c r="X429" s="57">
        <f t="shared" si="118"/>
        <v>1.0699713030221505E-2</v>
      </c>
      <c r="Y429" s="57">
        <f t="shared" si="119"/>
        <v>1.0151220077347884E-2</v>
      </c>
      <c r="Z429" s="60">
        <f t="shared" si="120"/>
        <v>1.0030084853329589E-2</v>
      </c>
    </row>
    <row r="430" spans="1:26" x14ac:dyDescent="0.2">
      <c r="A430" s="42"/>
      <c r="B430" s="31" t="s">
        <v>35</v>
      </c>
      <c r="C430" s="36">
        <v>141</v>
      </c>
      <c r="D430" s="36">
        <v>181</v>
      </c>
      <c r="E430" s="36">
        <v>320</v>
      </c>
      <c r="F430" s="36">
        <v>234</v>
      </c>
      <c r="G430" s="36">
        <v>392</v>
      </c>
      <c r="H430" s="36">
        <v>275</v>
      </c>
      <c r="I430" s="36">
        <v>187</v>
      </c>
      <c r="J430" s="36">
        <v>138</v>
      </c>
      <c r="K430" s="36">
        <v>132</v>
      </c>
      <c r="L430" s="49">
        <v>149</v>
      </c>
      <c r="M430" s="20">
        <f t="shared" si="99"/>
        <v>8</v>
      </c>
      <c r="O430" s="42"/>
      <c r="P430" s="31" t="s">
        <v>35</v>
      </c>
      <c r="Q430" s="57">
        <f t="shared" si="111"/>
        <v>7.3269590521721055E-4</v>
      </c>
      <c r="R430" s="57">
        <f t="shared" si="112"/>
        <v>9.9298873149804138E-4</v>
      </c>
      <c r="S430" s="57">
        <f t="shared" si="113"/>
        <v>1.9043651620198174E-3</v>
      </c>
      <c r="T430" s="57">
        <f t="shared" si="114"/>
        <v>1.3964813444415267E-3</v>
      </c>
      <c r="U430" s="57">
        <f t="shared" si="115"/>
        <v>2.3022799619419028E-3</v>
      </c>
      <c r="V430" s="57">
        <f t="shared" si="116"/>
        <v>1.595294172245362E-3</v>
      </c>
      <c r="W430" s="57">
        <f t="shared" si="117"/>
        <v>1.0686263864998771E-3</v>
      </c>
      <c r="X430" s="57">
        <f t="shared" si="118"/>
        <v>7.7347323110034979E-4</v>
      </c>
      <c r="Y430" s="57">
        <f t="shared" si="119"/>
        <v>7.2823970120104383E-4</v>
      </c>
      <c r="Z430" s="60">
        <f t="shared" si="120"/>
        <v>8.0478332964249255E-4</v>
      </c>
    </row>
    <row r="431" spans="1:26" ht="38.25" x14ac:dyDescent="0.2">
      <c r="A431" s="42"/>
      <c r="B431" s="31" t="s">
        <v>36</v>
      </c>
      <c r="C431" s="36">
        <v>1801</v>
      </c>
      <c r="D431" s="36">
        <v>2251</v>
      </c>
      <c r="E431" s="36">
        <v>1945</v>
      </c>
      <c r="F431" s="36">
        <v>2251</v>
      </c>
      <c r="G431" s="36">
        <v>2391</v>
      </c>
      <c r="H431" s="36">
        <v>2222</v>
      </c>
      <c r="I431" s="36">
        <v>2264</v>
      </c>
      <c r="J431" s="36">
        <v>2122</v>
      </c>
      <c r="K431" s="36">
        <v>2216</v>
      </c>
      <c r="L431" s="49">
        <v>2381</v>
      </c>
      <c r="M431" s="20">
        <f t="shared" si="99"/>
        <v>580</v>
      </c>
      <c r="O431" s="42"/>
      <c r="P431" s="31" t="s">
        <v>36</v>
      </c>
      <c r="Q431" s="57">
        <f t="shared" si="111"/>
        <v>9.3587611723134484E-3</v>
      </c>
      <c r="R431" s="57">
        <f t="shared" si="112"/>
        <v>1.2349268699459069E-2</v>
      </c>
      <c r="S431" s="57">
        <f t="shared" si="113"/>
        <v>1.1574969500401702E-2</v>
      </c>
      <c r="T431" s="57">
        <f t="shared" si="114"/>
        <v>1.3433673104008021E-2</v>
      </c>
      <c r="U431" s="57">
        <f t="shared" si="115"/>
        <v>1.4042733135211963E-2</v>
      </c>
      <c r="V431" s="57">
        <f t="shared" si="116"/>
        <v>1.2889976911742526E-2</v>
      </c>
      <c r="W431" s="57">
        <f t="shared" si="117"/>
        <v>1.293780823013755E-2</v>
      </c>
      <c r="X431" s="57">
        <f t="shared" si="118"/>
        <v>1.1893552147789435E-2</v>
      </c>
      <c r="Y431" s="57">
        <f t="shared" si="119"/>
        <v>1.222559983228419E-2</v>
      </c>
      <c r="Z431" s="60">
        <f t="shared" si="120"/>
        <v>1.2860329583079026E-2</v>
      </c>
    </row>
    <row r="432" spans="1:26" x14ac:dyDescent="0.2">
      <c r="A432" s="42"/>
      <c r="B432" s="31" t="s">
        <v>48</v>
      </c>
      <c r="C432" s="36">
        <v>15294</v>
      </c>
      <c r="D432" s="36">
        <v>12279</v>
      </c>
      <c r="E432" s="36">
        <v>10691</v>
      </c>
      <c r="F432" s="36">
        <v>11157</v>
      </c>
      <c r="G432" s="36">
        <v>11349</v>
      </c>
      <c r="H432" s="36">
        <v>11054</v>
      </c>
      <c r="I432" s="36">
        <v>10898</v>
      </c>
      <c r="J432" s="36">
        <v>10894</v>
      </c>
      <c r="K432" s="36">
        <v>10791</v>
      </c>
      <c r="L432" s="49">
        <v>10649</v>
      </c>
      <c r="M432" s="20">
        <f t="shared" si="99"/>
        <v>-4645</v>
      </c>
      <c r="O432" s="42"/>
      <c r="P432" s="31" t="s">
        <v>48</v>
      </c>
      <c r="Q432" s="57">
        <f t="shared" si="111"/>
        <v>7.9474121804198716E-2</v>
      </c>
      <c r="R432" s="57">
        <f t="shared" si="112"/>
        <v>6.7364136099803601E-2</v>
      </c>
      <c r="S432" s="57">
        <f t="shared" si="113"/>
        <v>6.3623649834855828E-2</v>
      </c>
      <c r="T432" s="57">
        <f t="shared" si="114"/>
        <v>6.6583514358692794E-2</v>
      </c>
      <c r="U432" s="57">
        <f t="shared" si="115"/>
        <v>6.6654528796119009E-2</v>
      </c>
      <c r="V432" s="57">
        <f t="shared" si="116"/>
        <v>6.4125024654546295E-2</v>
      </c>
      <c r="W432" s="57">
        <f t="shared" si="117"/>
        <v>6.2277488556554336E-2</v>
      </c>
      <c r="X432" s="57">
        <f t="shared" si="118"/>
        <v>6.1059546229037753E-2</v>
      </c>
      <c r="Y432" s="57">
        <f t="shared" si="119"/>
        <v>5.9533595573185334E-2</v>
      </c>
      <c r="Z432" s="60">
        <f t="shared" si="120"/>
        <v>5.7517702532636932E-2</v>
      </c>
    </row>
    <row r="433" spans="1:26" ht="25.5" x14ac:dyDescent="0.2">
      <c r="A433" s="42"/>
      <c r="B433" s="31" t="s">
        <v>49</v>
      </c>
      <c r="C433" s="36">
        <v>28819</v>
      </c>
      <c r="D433" s="36">
        <v>30132</v>
      </c>
      <c r="E433" s="36">
        <v>28195</v>
      </c>
      <c r="F433" s="36">
        <v>27232</v>
      </c>
      <c r="G433" s="36">
        <v>27133</v>
      </c>
      <c r="H433" s="36">
        <v>28124</v>
      </c>
      <c r="I433" s="36">
        <v>28326</v>
      </c>
      <c r="J433" s="36">
        <v>29046</v>
      </c>
      <c r="K433" s="36">
        <v>30081</v>
      </c>
      <c r="L433" s="49">
        <v>30807</v>
      </c>
      <c r="M433" s="20">
        <f t="shared" si="99"/>
        <v>1988</v>
      </c>
      <c r="O433" s="42"/>
      <c r="P433" s="31" t="s">
        <v>49</v>
      </c>
      <c r="Q433" s="57">
        <f t="shared" si="111"/>
        <v>0.14975576803159427</v>
      </c>
      <c r="R433" s="57">
        <f t="shared" si="112"/>
        <v>0.16530793622927617</v>
      </c>
      <c r="S433" s="57">
        <f t="shared" si="113"/>
        <v>0.16779242419733983</v>
      </c>
      <c r="T433" s="57">
        <f t="shared" si="114"/>
        <v>0.16251700842663103</v>
      </c>
      <c r="U433" s="57">
        <f t="shared" si="115"/>
        <v>0.15935653624328991</v>
      </c>
      <c r="V433" s="57">
        <f t="shared" si="116"/>
        <v>0.16314928472810386</v>
      </c>
      <c r="W433" s="57">
        <f t="shared" si="117"/>
        <v>0.1618711819465001</v>
      </c>
      <c r="X433" s="57">
        <f t="shared" si="118"/>
        <v>0.16279930051116492</v>
      </c>
      <c r="Y433" s="57">
        <f t="shared" si="119"/>
        <v>0.16595589736233787</v>
      </c>
      <c r="Z433" s="60">
        <f t="shared" si="120"/>
        <v>0.1663957049415857</v>
      </c>
    </row>
    <row r="434" spans="1:26" x14ac:dyDescent="0.2">
      <c r="A434" s="42"/>
      <c r="B434" s="31" t="s">
        <v>50</v>
      </c>
      <c r="C434" s="36">
        <v>11127</v>
      </c>
      <c r="D434" s="36">
        <v>11521</v>
      </c>
      <c r="E434" s="36">
        <v>10384</v>
      </c>
      <c r="F434" s="36">
        <v>10280</v>
      </c>
      <c r="G434" s="36">
        <v>9863</v>
      </c>
      <c r="H434" s="36">
        <v>10022</v>
      </c>
      <c r="I434" s="36">
        <v>10011</v>
      </c>
      <c r="J434" s="36">
        <v>10390</v>
      </c>
      <c r="K434" s="36">
        <v>11118</v>
      </c>
      <c r="L434" s="49">
        <v>11043</v>
      </c>
      <c r="M434" s="20">
        <f t="shared" si="99"/>
        <v>-84</v>
      </c>
      <c r="O434" s="42"/>
      <c r="P434" s="31" t="s">
        <v>50</v>
      </c>
      <c r="Q434" s="57">
        <f t="shared" si="111"/>
        <v>5.7820619413843276E-2</v>
      </c>
      <c r="R434" s="57">
        <f t="shared" si="112"/>
        <v>6.3205652903806281E-2</v>
      </c>
      <c r="S434" s="57">
        <f t="shared" si="113"/>
        <v>6.1796649507543072E-2</v>
      </c>
      <c r="T434" s="57">
        <f t="shared" si="114"/>
        <v>6.1349693251533742E-2</v>
      </c>
      <c r="U434" s="57">
        <f t="shared" si="115"/>
        <v>5.7927008328145374E-2</v>
      </c>
      <c r="V434" s="57">
        <f t="shared" si="116"/>
        <v>5.8138320706338252E-2</v>
      </c>
      <c r="W434" s="57">
        <f t="shared" si="117"/>
        <v>5.7208656445188612E-2</v>
      </c>
      <c r="X434" s="57">
        <f t="shared" si="118"/>
        <v>5.8234687471975605E-2</v>
      </c>
      <c r="Y434" s="57">
        <f t="shared" si="119"/>
        <v>6.1337643923887915E-2</v>
      </c>
      <c r="Z434" s="60">
        <f t="shared" si="120"/>
        <v>5.9645787310349301E-2</v>
      </c>
    </row>
    <row r="435" spans="1:26" x14ac:dyDescent="0.2">
      <c r="A435" s="42"/>
      <c r="B435" s="31" t="s">
        <v>51</v>
      </c>
      <c r="C435" s="36">
        <v>8224</v>
      </c>
      <c r="D435" s="36">
        <v>8715</v>
      </c>
      <c r="E435" s="36">
        <v>7864</v>
      </c>
      <c r="F435" s="36">
        <v>7815</v>
      </c>
      <c r="G435" s="36">
        <v>7578</v>
      </c>
      <c r="H435" s="36">
        <v>7530</v>
      </c>
      <c r="I435" s="36">
        <v>7296</v>
      </c>
      <c r="J435" s="36">
        <v>7696</v>
      </c>
      <c r="K435" s="36">
        <v>8409</v>
      </c>
      <c r="L435" s="49">
        <v>8420</v>
      </c>
      <c r="M435" s="20">
        <f t="shared" si="99"/>
        <v>196</v>
      </c>
      <c r="O435" s="42"/>
      <c r="P435" s="31" t="s">
        <v>51</v>
      </c>
      <c r="Q435" s="57">
        <f t="shared" si="111"/>
        <v>4.2735398046144256E-2</v>
      </c>
      <c r="R435" s="57">
        <f t="shared" si="112"/>
        <v>4.7811584502792437E-2</v>
      </c>
      <c r="S435" s="57">
        <f t="shared" si="113"/>
        <v>4.6799773856637007E-2</v>
      </c>
      <c r="T435" s="57">
        <f t="shared" si="114"/>
        <v>4.6638896182950994E-2</v>
      </c>
      <c r="U435" s="57">
        <f t="shared" si="115"/>
        <v>4.4506830488764637E-2</v>
      </c>
      <c r="V435" s="57">
        <f t="shared" si="116"/>
        <v>4.3682054970936642E-2</v>
      </c>
      <c r="W435" s="57">
        <f t="shared" si="117"/>
        <v>4.169357281231606E-2</v>
      </c>
      <c r="X435" s="57">
        <f t="shared" si="118"/>
        <v>4.3135144830060083E-2</v>
      </c>
      <c r="Y435" s="57">
        <f t="shared" si="119"/>
        <v>4.6392179146966493E-2</v>
      </c>
      <c r="Z435" s="60">
        <f t="shared" si="120"/>
        <v>4.5478359970401255E-2</v>
      </c>
    </row>
    <row r="436" spans="1:26" x14ac:dyDescent="0.2">
      <c r="A436" s="42"/>
      <c r="B436" s="31" t="s">
        <v>52</v>
      </c>
      <c r="C436" s="36">
        <v>3</v>
      </c>
      <c r="D436" s="36">
        <v>3</v>
      </c>
      <c r="E436" s="36" t="s">
        <v>9</v>
      </c>
      <c r="F436" s="36" t="s">
        <v>9</v>
      </c>
      <c r="G436" s="36" t="s">
        <v>9</v>
      </c>
      <c r="H436" s="36" t="s">
        <v>9</v>
      </c>
      <c r="I436" s="36" t="s">
        <v>9</v>
      </c>
      <c r="J436" s="36" t="s">
        <v>9</v>
      </c>
      <c r="K436" s="36" t="s">
        <v>9</v>
      </c>
      <c r="L436" s="49" t="s">
        <v>9</v>
      </c>
      <c r="M436" s="20"/>
      <c r="O436" s="42"/>
      <c r="P436" s="31" t="s">
        <v>52</v>
      </c>
      <c r="Q436" s="57">
        <f t="shared" si="111"/>
        <v>1.5589274579089587E-5</v>
      </c>
      <c r="R436" s="57">
        <f t="shared" si="112"/>
        <v>1.6458376765160907E-5</v>
      </c>
      <c r="S436" s="57">
        <v>0</v>
      </c>
      <c r="T436" s="57">
        <v>0</v>
      </c>
      <c r="U436" s="57">
        <v>0</v>
      </c>
      <c r="V436" s="57">
        <v>0</v>
      </c>
      <c r="W436" s="57">
        <v>0</v>
      </c>
      <c r="X436" s="57">
        <v>0</v>
      </c>
      <c r="Y436" s="57">
        <v>0</v>
      </c>
      <c r="Z436" s="60">
        <v>0</v>
      </c>
    </row>
    <row r="437" spans="1:26" x14ac:dyDescent="0.2">
      <c r="A437" s="42"/>
      <c r="B437" s="31" t="s">
        <v>53</v>
      </c>
      <c r="C437" s="36" t="s">
        <v>9</v>
      </c>
      <c r="D437" s="36">
        <v>1</v>
      </c>
      <c r="E437" s="36" t="s">
        <v>9</v>
      </c>
      <c r="F437" s="36">
        <v>10</v>
      </c>
      <c r="G437" s="36" t="s">
        <v>9</v>
      </c>
      <c r="H437" s="36" t="s">
        <v>9</v>
      </c>
      <c r="I437" s="36" t="s">
        <v>9</v>
      </c>
      <c r="J437" s="36" t="s">
        <v>9</v>
      </c>
      <c r="K437" s="36" t="s">
        <v>9</v>
      </c>
      <c r="L437" s="49">
        <v>14</v>
      </c>
      <c r="M437" s="20"/>
      <c r="O437" s="42"/>
      <c r="P437" s="31" t="s">
        <v>53</v>
      </c>
      <c r="Q437" s="57">
        <v>0</v>
      </c>
      <c r="R437" s="57">
        <f t="shared" si="112"/>
        <v>5.4861255883869695E-6</v>
      </c>
      <c r="S437" s="57">
        <v>0</v>
      </c>
      <c r="T437" s="57">
        <f t="shared" si="114"/>
        <v>5.967868993339858E-5</v>
      </c>
      <c r="U437" s="57">
        <v>0</v>
      </c>
      <c r="V437" s="57">
        <v>0</v>
      </c>
      <c r="W437" s="57">
        <v>0</v>
      </c>
      <c r="X437" s="57">
        <v>0</v>
      </c>
      <c r="Y437" s="57">
        <v>0</v>
      </c>
      <c r="Z437" s="60">
        <f t="shared" si="120"/>
        <v>7.5617225603992591E-5</v>
      </c>
    </row>
    <row r="438" spans="1:26" x14ac:dyDescent="0.2">
      <c r="A438" s="42"/>
      <c r="B438" s="31" t="s">
        <v>54</v>
      </c>
      <c r="C438" s="36">
        <v>1691</v>
      </c>
      <c r="D438" s="36">
        <v>1619</v>
      </c>
      <c r="E438" s="36">
        <v>1420</v>
      </c>
      <c r="F438" s="36">
        <v>1179</v>
      </c>
      <c r="G438" s="36">
        <v>1059</v>
      </c>
      <c r="H438" s="36">
        <v>1420</v>
      </c>
      <c r="I438" s="36">
        <v>1585</v>
      </c>
      <c r="J438" s="36">
        <v>1430</v>
      </c>
      <c r="K438" s="36">
        <v>1438</v>
      </c>
      <c r="L438" s="49">
        <v>1365</v>
      </c>
      <c r="M438" s="20">
        <f t="shared" si="99"/>
        <v>-326</v>
      </c>
      <c r="O438" s="42"/>
      <c r="P438" s="31" t="s">
        <v>54</v>
      </c>
      <c r="Q438" s="57">
        <f t="shared" si="111"/>
        <v>8.7871544377468302E-3</v>
      </c>
      <c r="R438" s="57">
        <f t="shared" si="112"/>
        <v>8.8820373275985028E-3</v>
      </c>
      <c r="S438" s="57">
        <f t="shared" si="113"/>
        <v>8.4506204064629387E-3</v>
      </c>
      <c r="T438" s="57">
        <f t="shared" si="114"/>
        <v>7.0361175431476932E-3</v>
      </c>
      <c r="U438" s="57">
        <f t="shared" si="115"/>
        <v>6.2196797951440683E-3</v>
      </c>
      <c r="V438" s="57">
        <f t="shared" si="116"/>
        <v>8.2375189985033244E-3</v>
      </c>
      <c r="W438" s="57">
        <f t="shared" si="117"/>
        <v>9.0576086770176745E-3</v>
      </c>
      <c r="X438" s="57">
        <f t="shared" si="118"/>
        <v>8.0149762353152187E-3</v>
      </c>
      <c r="Y438" s="57">
        <f t="shared" si="119"/>
        <v>7.9333991691447042E-3</v>
      </c>
      <c r="Z438" s="60">
        <f t="shared" si="120"/>
        <v>7.3726794963892778E-3</v>
      </c>
    </row>
    <row r="439" spans="1:26" x14ac:dyDescent="0.2">
      <c r="A439" s="42"/>
      <c r="B439" s="31" t="s">
        <v>55</v>
      </c>
      <c r="C439" s="36">
        <v>1209</v>
      </c>
      <c r="D439" s="36">
        <v>1183</v>
      </c>
      <c r="E439" s="36">
        <v>1100</v>
      </c>
      <c r="F439" s="36">
        <v>1276</v>
      </c>
      <c r="G439" s="36">
        <v>1226</v>
      </c>
      <c r="H439" s="36">
        <v>1072</v>
      </c>
      <c r="I439" s="36">
        <v>1130</v>
      </c>
      <c r="J439" s="36">
        <v>1264</v>
      </c>
      <c r="K439" s="36">
        <v>1271</v>
      </c>
      <c r="L439" s="49">
        <v>1244</v>
      </c>
      <c r="M439" s="20">
        <f t="shared" si="99"/>
        <v>35</v>
      </c>
      <c r="O439" s="42"/>
      <c r="P439" s="31" t="s">
        <v>55</v>
      </c>
      <c r="Q439" s="57">
        <f t="shared" si="111"/>
        <v>6.2824776553731037E-3</v>
      </c>
      <c r="R439" s="57">
        <f t="shared" si="112"/>
        <v>6.4900865710617846E-3</v>
      </c>
      <c r="S439" s="57">
        <f t="shared" si="113"/>
        <v>6.5462552444431219E-3</v>
      </c>
      <c r="T439" s="57">
        <f t="shared" si="114"/>
        <v>7.6150008355016594E-3</v>
      </c>
      <c r="U439" s="57">
        <f t="shared" si="115"/>
        <v>7.2004980442366652E-3</v>
      </c>
      <c r="V439" s="57">
        <f t="shared" si="116"/>
        <v>6.2187467368982844E-3</v>
      </c>
      <c r="W439" s="57">
        <f t="shared" si="117"/>
        <v>6.4574749558548722E-3</v>
      </c>
      <c r="X439" s="57">
        <f t="shared" si="118"/>
        <v>7.0845664066003051E-3</v>
      </c>
      <c r="Y439" s="57">
        <f t="shared" si="119"/>
        <v>7.0120656077767175E-3</v>
      </c>
      <c r="Z439" s="60">
        <f t="shared" si="120"/>
        <v>6.7191306179547701E-3</v>
      </c>
    </row>
    <row r="440" spans="1:26" x14ac:dyDescent="0.2">
      <c r="A440" s="42"/>
      <c r="B440" s="31" t="s">
        <v>56</v>
      </c>
      <c r="C440" s="36">
        <v>4611</v>
      </c>
      <c r="D440" s="36">
        <v>4543</v>
      </c>
      <c r="E440" s="36">
        <v>4214</v>
      </c>
      <c r="F440" s="36">
        <v>4239</v>
      </c>
      <c r="G440" s="36">
        <v>4362</v>
      </c>
      <c r="H440" s="36">
        <v>4421</v>
      </c>
      <c r="I440" s="36">
        <v>4524</v>
      </c>
      <c r="J440" s="36">
        <v>4482</v>
      </c>
      <c r="K440" s="36">
        <v>5352</v>
      </c>
      <c r="L440" s="49">
        <v>5424</v>
      </c>
      <c r="M440" s="20">
        <f t="shared" si="99"/>
        <v>813</v>
      </c>
      <c r="O440" s="42"/>
      <c r="P440" s="31" t="s">
        <v>56</v>
      </c>
      <c r="Q440" s="57">
        <f t="shared" si="111"/>
        <v>2.3960715028060693E-2</v>
      </c>
      <c r="R440" s="57">
        <f t="shared" si="112"/>
        <v>2.4923468548042001E-2</v>
      </c>
      <c r="S440" s="57">
        <f t="shared" si="113"/>
        <v>2.5078108727348468E-2</v>
      </c>
      <c r="T440" s="57">
        <f t="shared" si="114"/>
        <v>2.5297796662767658E-2</v>
      </c>
      <c r="U440" s="57">
        <f t="shared" si="115"/>
        <v>2.5618737739771885E-2</v>
      </c>
      <c r="V440" s="57">
        <f t="shared" si="116"/>
        <v>2.5646529219988164E-2</v>
      </c>
      <c r="W440" s="57">
        <f t="shared" si="117"/>
        <v>2.5852758141847294E-2</v>
      </c>
      <c r="X440" s="57">
        <f t="shared" si="118"/>
        <v>2.5121065375302662E-2</v>
      </c>
      <c r="Y440" s="57">
        <f t="shared" si="119"/>
        <v>2.9526809703242323E-2</v>
      </c>
      <c r="Z440" s="60">
        <f t="shared" si="120"/>
        <v>2.9296273691146842E-2</v>
      </c>
    </row>
    <row r="441" spans="1:26" x14ac:dyDescent="0.2">
      <c r="A441" s="42"/>
      <c r="B441" s="31" t="s">
        <v>57</v>
      </c>
      <c r="C441" s="36">
        <v>2585</v>
      </c>
      <c r="D441" s="36">
        <v>2199</v>
      </c>
      <c r="E441" s="36">
        <v>2279</v>
      </c>
      <c r="F441" s="36">
        <v>2367</v>
      </c>
      <c r="G441" s="36">
        <v>2666</v>
      </c>
      <c r="H441" s="36">
        <v>2870</v>
      </c>
      <c r="I441" s="36">
        <v>2768</v>
      </c>
      <c r="J441" s="36">
        <v>2606</v>
      </c>
      <c r="K441" s="36">
        <v>2439</v>
      </c>
      <c r="L441" s="49">
        <v>2440</v>
      </c>
      <c r="M441" s="20">
        <f t="shared" si="99"/>
        <v>-145</v>
      </c>
      <c r="O441" s="42"/>
      <c r="P441" s="31" t="s">
        <v>57</v>
      </c>
      <c r="Q441" s="57">
        <f t="shared" si="111"/>
        <v>1.3432758262315526E-2</v>
      </c>
      <c r="R441" s="57">
        <f t="shared" si="112"/>
        <v>1.2063990168862946E-2</v>
      </c>
      <c r="S441" s="57">
        <f t="shared" si="113"/>
        <v>1.3562650638259887E-2</v>
      </c>
      <c r="T441" s="57">
        <f t="shared" si="114"/>
        <v>1.4125945907235444E-2</v>
      </c>
      <c r="U441" s="57">
        <f t="shared" si="115"/>
        <v>1.5657853006472225E-2</v>
      </c>
      <c r="V441" s="57">
        <f t="shared" si="116"/>
        <v>1.6649070088524325E-2</v>
      </c>
      <c r="W441" s="57">
        <f t="shared" si="117"/>
        <v>1.5817956352040963E-2</v>
      </c>
      <c r="X441" s="57">
        <f t="shared" si="118"/>
        <v>1.4606313335126894E-2</v>
      </c>
      <c r="Y441" s="57">
        <f t="shared" si="119"/>
        <v>1.3455883569919287E-2</v>
      </c>
      <c r="Z441" s="60">
        <f t="shared" si="120"/>
        <v>1.3179002176695851E-2</v>
      </c>
    </row>
    <row r="442" spans="1:26" x14ac:dyDescent="0.2">
      <c r="A442" s="42"/>
      <c r="B442" s="31" t="s">
        <v>58</v>
      </c>
      <c r="C442" s="36">
        <v>602</v>
      </c>
      <c r="D442" s="36">
        <v>550</v>
      </c>
      <c r="E442" s="36">
        <v>374</v>
      </c>
      <c r="F442" s="36">
        <v>337</v>
      </c>
      <c r="G442" s="36">
        <v>326</v>
      </c>
      <c r="H442" s="36">
        <v>376</v>
      </c>
      <c r="I442" s="36">
        <v>272</v>
      </c>
      <c r="J442" s="36">
        <v>335</v>
      </c>
      <c r="K442" s="36">
        <v>359</v>
      </c>
      <c r="L442" s="49">
        <v>307</v>
      </c>
      <c r="M442" s="20">
        <f t="shared" si="99"/>
        <v>-295</v>
      </c>
      <c r="O442" s="42"/>
      <c r="P442" s="31" t="s">
        <v>58</v>
      </c>
      <c r="Q442" s="57">
        <f t="shared" si="111"/>
        <v>3.1282477655373104E-3</v>
      </c>
      <c r="R442" s="57">
        <f t="shared" si="112"/>
        <v>3.0173690736128331E-3</v>
      </c>
      <c r="S442" s="57">
        <f t="shared" si="113"/>
        <v>2.2257267831106613E-3</v>
      </c>
      <c r="T442" s="57">
        <f t="shared" si="114"/>
        <v>2.0111718507555324E-3</v>
      </c>
      <c r="U442" s="57">
        <f t="shared" si="115"/>
        <v>1.9146511928394394E-3</v>
      </c>
      <c r="V442" s="57">
        <f t="shared" si="116"/>
        <v>2.181202213688204E-3</v>
      </c>
      <c r="W442" s="57">
        <f t="shared" si="117"/>
        <v>1.5543656530907304E-3</v>
      </c>
      <c r="X442" s="57">
        <f t="shared" si="118"/>
        <v>1.8776342928885303E-3</v>
      </c>
      <c r="Y442" s="57">
        <f t="shared" si="119"/>
        <v>1.9805913085695053E-3</v>
      </c>
      <c r="Z442" s="60">
        <f t="shared" si="120"/>
        <v>1.6581777328875517E-3</v>
      </c>
    </row>
    <row r="443" spans="1:26" ht="38.25" x14ac:dyDescent="0.2">
      <c r="A443" s="42"/>
      <c r="B443" s="31" t="s">
        <v>59</v>
      </c>
      <c r="C443" s="36">
        <v>297</v>
      </c>
      <c r="D443" s="36">
        <v>148</v>
      </c>
      <c r="E443" s="36">
        <v>131</v>
      </c>
      <c r="F443" s="36">
        <v>155</v>
      </c>
      <c r="G443" s="36">
        <v>325</v>
      </c>
      <c r="H443" s="36">
        <v>337</v>
      </c>
      <c r="I443" s="36">
        <v>253</v>
      </c>
      <c r="J443" s="36">
        <v>149</v>
      </c>
      <c r="K443" s="36">
        <v>345</v>
      </c>
      <c r="L443" s="49">
        <v>445</v>
      </c>
      <c r="M443" s="20">
        <f t="shared" si="99"/>
        <v>148</v>
      </c>
      <c r="O443" s="42"/>
      <c r="P443" s="31" t="s">
        <v>59</v>
      </c>
      <c r="Q443" s="57">
        <f t="shared" si="111"/>
        <v>1.5433381833298691E-3</v>
      </c>
      <c r="R443" s="57">
        <f t="shared" si="112"/>
        <v>8.1194658708127142E-4</v>
      </c>
      <c r="S443" s="57">
        <f t="shared" si="113"/>
        <v>7.7959948820186269E-4</v>
      </c>
      <c r="T443" s="57">
        <f t="shared" si="114"/>
        <v>9.2501969396767804E-4</v>
      </c>
      <c r="U443" s="57">
        <f t="shared" si="115"/>
        <v>1.9087780296712204E-3</v>
      </c>
      <c r="V443" s="57">
        <f t="shared" si="116"/>
        <v>1.9549604947152253E-3</v>
      </c>
      <c r="W443" s="57">
        <f t="shared" si="117"/>
        <v>1.4457886405586573E-3</v>
      </c>
      <c r="X443" s="57">
        <f t="shared" si="118"/>
        <v>8.3512689444892839E-4</v>
      </c>
      <c r="Y443" s="57">
        <f t="shared" si="119"/>
        <v>1.903353764502728E-3</v>
      </c>
      <c r="Z443" s="60">
        <f t="shared" si="120"/>
        <v>2.4035475281269075E-3</v>
      </c>
    </row>
    <row r="444" spans="1:26" x14ac:dyDescent="0.2">
      <c r="A444" s="42"/>
      <c r="B444" s="31" t="s">
        <v>60</v>
      </c>
      <c r="C444" s="36">
        <v>1329</v>
      </c>
      <c r="D444" s="36">
        <v>1160</v>
      </c>
      <c r="E444" s="36">
        <v>1217</v>
      </c>
      <c r="F444" s="36">
        <v>1261</v>
      </c>
      <c r="G444" s="36">
        <v>1316</v>
      </c>
      <c r="H444" s="36">
        <v>1485</v>
      </c>
      <c r="I444" s="36">
        <v>1326</v>
      </c>
      <c r="J444" s="36">
        <v>1221</v>
      </c>
      <c r="K444" s="36">
        <v>1122</v>
      </c>
      <c r="L444" s="49">
        <v>1107</v>
      </c>
      <c r="M444" s="20">
        <f t="shared" si="99"/>
        <v>-222</v>
      </c>
      <c r="O444" s="42"/>
      <c r="P444" s="31" t="s">
        <v>60</v>
      </c>
      <c r="Q444" s="57">
        <f t="shared" si="111"/>
        <v>6.9060486385366868E-3</v>
      </c>
      <c r="R444" s="57">
        <f t="shared" si="112"/>
        <v>6.3639056825288845E-3</v>
      </c>
      <c r="S444" s="57">
        <f t="shared" si="113"/>
        <v>7.242538756806618E-3</v>
      </c>
      <c r="T444" s="57">
        <f t="shared" si="114"/>
        <v>7.5254828006015616E-3</v>
      </c>
      <c r="U444" s="57">
        <f t="shared" si="115"/>
        <v>7.7290827293763874E-3</v>
      </c>
      <c r="V444" s="57">
        <f t="shared" si="116"/>
        <v>8.6145885301249555E-3</v>
      </c>
      <c r="W444" s="57">
        <f t="shared" si="117"/>
        <v>7.5775325588173107E-3</v>
      </c>
      <c r="X444" s="57">
        <f t="shared" si="118"/>
        <v>6.8435566316922252E-3</v>
      </c>
      <c r="Y444" s="57">
        <f t="shared" si="119"/>
        <v>6.1900374602088725E-3</v>
      </c>
      <c r="Z444" s="60">
        <f t="shared" si="120"/>
        <v>5.9791620531156999E-3</v>
      </c>
    </row>
    <row r="445" spans="1:26" ht="25.5" x14ac:dyDescent="0.2">
      <c r="A445" s="42"/>
      <c r="B445" s="31" t="s">
        <v>61</v>
      </c>
      <c r="C445" s="36">
        <v>357</v>
      </c>
      <c r="D445" s="36">
        <v>341</v>
      </c>
      <c r="E445" s="36">
        <v>557</v>
      </c>
      <c r="F445" s="36">
        <v>614</v>
      </c>
      <c r="G445" s="36">
        <v>699</v>
      </c>
      <c r="H445" s="36">
        <v>672</v>
      </c>
      <c r="I445" s="36">
        <v>917</v>
      </c>
      <c r="J445" s="36">
        <v>901</v>
      </c>
      <c r="K445" s="36">
        <v>613</v>
      </c>
      <c r="L445" s="49">
        <v>581</v>
      </c>
      <c r="M445" s="20">
        <f t="shared" si="99"/>
        <v>224</v>
      </c>
      <c r="O445" s="42"/>
      <c r="P445" s="31" t="s">
        <v>61</v>
      </c>
      <c r="Q445" s="57">
        <f t="shared" si="111"/>
        <v>1.8551236749116608E-3</v>
      </c>
      <c r="R445" s="57">
        <f t="shared" si="112"/>
        <v>1.8707688256399564E-3</v>
      </c>
      <c r="S445" s="57">
        <f t="shared" si="113"/>
        <v>3.3147856101407446E-3</v>
      </c>
      <c r="T445" s="57">
        <f t="shared" si="114"/>
        <v>3.6642715619106731E-3</v>
      </c>
      <c r="U445" s="57">
        <f t="shared" si="115"/>
        <v>4.1053410545851786E-3</v>
      </c>
      <c r="V445" s="57">
        <f t="shared" si="116"/>
        <v>3.8983188499959391E-3</v>
      </c>
      <c r="W445" s="57">
        <f t="shared" si="117"/>
        <v>5.2402694995742636E-3</v>
      </c>
      <c r="X445" s="57">
        <f t="shared" si="118"/>
        <v>5.0499955160972108E-3</v>
      </c>
      <c r="Y445" s="57">
        <f t="shared" si="119"/>
        <v>3.3819010366381809E-3</v>
      </c>
      <c r="Z445" s="60">
        <f t="shared" si="120"/>
        <v>3.1381148625656925E-3</v>
      </c>
    </row>
    <row r="446" spans="1:26" x14ac:dyDescent="0.2">
      <c r="A446" s="42"/>
      <c r="B446" s="31" t="s">
        <v>62</v>
      </c>
      <c r="C446" s="36">
        <v>2569</v>
      </c>
      <c r="D446" s="36">
        <v>2227</v>
      </c>
      <c r="E446" s="36">
        <v>2188</v>
      </c>
      <c r="F446" s="36">
        <v>1964</v>
      </c>
      <c r="G446" s="36">
        <v>1917</v>
      </c>
      <c r="H446" s="36">
        <v>1784</v>
      </c>
      <c r="I446" s="36">
        <v>1904</v>
      </c>
      <c r="J446" s="36">
        <v>1963</v>
      </c>
      <c r="K446" s="36">
        <v>1996</v>
      </c>
      <c r="L446" s="49">
        <v>2005</v>
      </c>
      <c r="M446" s="20">
        <f t="shared" si="99"/>
        <v>-564</v>
      </c>
      <c r="O446" s="42"/>
      <c r="P446" s="31" t="s">
        <v>62</v>
      </c>
      <c r="Q446" s="57">
        <f t="shared" si="111"/>
        <v>1.3349615464560382E-2</v>
      </c>
      <c r="R446" s="57">
        <f t="shared" si="112"/>
        <v>1.2217601685337781E-2</v>
      </c>
      <c r="S446" s="57">
        <f t="shared" si="113"/>
        <v>1.3021096795310501E-2</v>
      </c>
      <c r="T446" s="57">
        <f t="shared" si="114"/>
        <v>1.1720894702919482E-2</v>
      </c>
      <c r="U446" s="57">
        <f t="shared" si="115"/>
        <v>1.125885379347609E-2</v>
      </c>
      <c r="V446" s="57">
        <f t="shared" si="116"/>
        <v>1.0349108375584459E-2</v>
      </c>
      <c r="W446" s="57">
        <f t="shared" si="117"/>
        <v>1.0880559571635112E-2</v>
      </c>
      <c r="X446" s="57">
        <f t="shared" si="118"/>
        <v>1.1002376468478164E-2</v>
      </c>
      <c r="Y446" s="57">
        <f t="shared" si="119"/>
        <v>1.1011866996949117E-2</v>
      </c>
      <c r="Z446" s="60">
        <f t="shared" si="120"/>
        <v>1.0829466952571795E-2</v>
      </c>
    </row>
    <row r="447" spans="1:26" ht="25.5" x14ac:dyDescent="0.2">
      <c r="A447" s="42"/>
      <c r="B447" s="31" t="s">
        <v>63</v>
      </c>
      <c r="C447" s="36">
        <v>1991</v>
      </c>
      <c r="D447" s="36">
        <v>1804</v>
      </c>
      <c r="E447" s="36">
        <v>1666</v>
      </c>
      <c r="F447" s="36">
        <v>1582</v>
      </c>
      <c r="G447" s="36">
        <v>1543</v>
      </c>
      <c r="H447" s="36">
        <v>1454</v>
      </c>
      <c r="I447" s="36">
        <v>1507</v>
      </c>
      <c r="J447" s="36">
        <v>1588</v>
      </c>
      <c r="K447" s="36">
        <v>1615</v>
      </c>
      <c r="L447" s="49">
        <v>1628</v>
      </c>
      <c r="M447" s="20">
        <f t="shared" si="99"/>
        <v>-363</v>
      </c>
      <c r="O447" s="42"/>
      <c r="P447" s="31" t="s">
        <v>63</v>
      </c>
      <c r="Q447" s="57">
        <f t="shared" si="111"/>
        <v>1.0346081895655789E-2</v>
      </c>
      <c r="R447" s="57">
        <f t="shared" si="112"/>
        <v>9.8969705614500927E-3</v>
      </c>
      <c r="S447" s="57">
        <f t="shared" si="113"/>
        <v>9.9146011247656738E-3</v>
      </c>
      <c r="T447" s="57">
        <f t="shared" si="114"/>
        <v>9.441168747463655E-3</v>
      </c>
      <c r="U447" s="57">
        <f t="shared" si="115"/>
        <v>9.062290768562133E-3</v>
      </c>
      <c r="V447" s="57">
        <f t="shared" si="116"/>
        <v>8.4347553688900231E-3</v>
      </c>
      <c r="W447" s="57">
        <f t="shared" si="117"/>
        <v>8.61187146767548E-3</v>
      </c>
      <c r="X447" s="57">
        <f t="shared" si="118"/>
        <v>8.9005470361402557E-3</v>
      </c>
      <c r="Y447" s="57">
        <f t="shared" si="119"/>
        <v>8.9099024048461036E-3</v>
      </c>
      <c r="Z447" s="60">
        <f t="shared" si="120"/>
        <v>8.7932030916642815E-3</v>
      </c>
    </row>
    <row r="448" spans="1:26" ht="25.5" x14ac:dyDescent="0.2">
      <c r="A448" s="42"/>
      <c r="B448" s="31" t="s">
        <v>64</v>
      </c>
      <c r="C448" s="36">
        <v>383</v>
      </c>
      <c r="D448" s="36">
        <v>321</v>
      </c>
      <c r="E448" s="36">
        <v>387</v>
      </c>
      <c r="F448" s="36">
        <v>289</v>
      </c>
      <c r="G448" s="36">
        <v>250</v>
      </c>
      <c r="H448" s="36">
        <v>213</v>
      </c>
      <c r="I448" s="36">
        <v>194</v>
      </c>
      <c r="J448" s="36">
        <v>157</v>
      </c>
      <c r="K448" s="36">
        <v>137</v>
      </c>
      <c r="L448" s="49">
        <v>104</v>
      </c>
      <c r="M448" s="20">
        <f t="shared" si="99"/>
        <v>-279</v>
      </c>
      <c r="O448" s="42"/>
      <c r="P448" s="31" t="s">
        <v>64</v>
      </c>
      <c r="Q448" s="57">
        <f t="shared" si="111"/>
        <v>1.9902307212637704E-3</v>
      </c>
      <c r="R448" s="57">
        <f t="shared" si="112"/>
        <v>1.7610463138722171E-3</v>
      </c>
      <c r="S448" s="57">
        <f t="shared" si="113"/>
        <v>2.3030916178177164E-3</v>
      </c>
      <c r="T448" s="57">
        <f t="shared" si="114"/>
        <v>1.724714139075219E-3</v>
      </c>
      <c r="U448" s="57">
        <f t="shared" si="115"/>
        <v>1.468290792054785E-3</v>
      </c>
      <c r="V448" s="57">
        <f t="shared" si="116"/>
        <v>1.2356278497754987E-3</v>
      </c>
      <c r="W448" s="57">
        <f t="shared" si="117"/>
        <v>1.1086284437485357E-3</v>
      </c>
      <c r="X448" s="57">
        <f t="shared" si="118"/>
        <v>8.7996592233880366E-4</v>
      </c>
      <c r="Y448" s="57">
        <f t="shared" si="119"/>
        <v>7.5582453836775E-4</v>
      </c>
      <c r="Z448" s="60">
        <f t="shared" si="120"/>
        <v>5.6172796162965919E-4</v>
      </c>
    </row>
    <row r="449" spans="1:26" ht="25.5" x14ac:dyDescent="0.2">
      <c r="A449" s="42"/>
      <c r="B449" s="31" t="s">
        <v>65</v>
      </c>
      <c r="C449" s="36">
        <v>195</v>
      </c>
      <c r="D449" s="36">
        <v>102</v>
      </c>
      <c r="E449" s="36">
        <v>135</v>
      </c>
      <c r="F449" s="36">
        <v>93</v>
      </c>
      <c r="G449" s="36">
        <v>124</v>
      </c>
      <c r="H449" s="36">
        <v>117</v>
      </c>
      <c r="I449" s="36">
        <v>203</v>
      </c>
      <c r="J449" s="36">
        <v>218</v>
      </c>
      <c r="K449" s="36">
        <v>244</v>
      </c>
      <c r="L449" s="49">
        <v>273</v>
      </c>
      <c r="M449" s="20">
        <f t="shared" si="99"/>
        <v>78</v>
      </c>
      <c r="O449" s="42"/>
      <c r="P449" s="31" t="s">
        <v>65</v>
      </c>
      <c r="Q449" s="57">
        <f t="shared" si="111"/>
        <v>1.0133028476408232E-3</v>
      </c>
      <c r="R449" s="57">
        <f t="shared" si="112"/>
        <v>5.5958481001547084E-4</v>
      </c>
      <c r="S449" s="57">
        <f t="shared" si="113"/>
        <v>8.0340405272711041E-4</v>
      </c>
      <c r="T449" s="57">
        <f t="shared" si="114"/>
        <v>5.5501181638060678E-4</v>
      </c>
      <c r="U449" s="57">
        <f t="shared" si="115"/>
        <v>7.2827223285917332E-4</v>
      </c>
      <c r="V449" s="57">
        <f t="shared" si="116"/>
        <v>6.7872515691893588E-4</v>
      </c>
      <c r="W449" s="57">
        <f t="shared" si="117"/>
        <v>1.1600596602110965E-3</v>
      </c>
      <c r="X449" s="57">
        <f t="shared" si="118"/>
        <v>1.2218635099991032E-3</v>
      </c>
      <c r="Y449" s="57">
        <f t="shared" si="119"/>
        <v>1.3461400537352628E-3</v>
      </c>
      <c r="Z449" s="60">
        <f t="shared" si="120"/>
        <v>1.4745358992778554E-3</v>
      </c>
    </row>
    <row r="450" spans="1:26" x14ac:dyDescent="0.2">
      <c r="A450" s="42"/>
      <c r="B450" s="31" t="s">
        <v>66</v>
      </c>
      <c r="C450" s="36">
        <v>1319</v>
      </c>
      <c r="D450" s="36">
        <v>1353</v>
      </c>
      <c r="E450" s="36">
        <v>1204</v>
      </c>
      <c r="F450" s="36">
        <v>1248</v>
      </c>
      <c r="G450" s="36">
        <v>1261</v>
      </c>
      <c r="H450" s="36">
        <v>1171</v>
      </c>
      <c r="I450" s="36">
        <v>1198</v>
      </c>
      <c r="J450" s="36">
        <v>1282</v>
      </c>
      <c r="K450" s="36">
        <v>1278</v>
      </c>
      <c r="L450" s="49">
        <v>1552</v>
      </c>
      <c r="M450" s="20">
        <f t="shared" si="99"/>
        <v>233</v>
      </c>
      <c r="O450" s="42"/>
      <c r="P450" s="31" t="s">
        <v>66</v>
      </c>
      <c r="Q450" s="57">
        <f t="shared" si="111"/>
        <v>6.8540843899397219E-3</v>
      </c>
      <c r="R450" s="57">
        <f t="shared" si="112"/>
        <v>7.4227279210875696E-3</v>
      </c>
      <c r="S450" s="57">
        <f t="shared" si="113"/>
        <v>7.1651739220995629E-3</v>
      </c>
      <c r="T450" s="57">
        <f t="shared" si="114"/>
        <v>7.4479005036881428E-3</v>
      </c>
      <c r="U450" s="57">
        <f t="shared" si="115"/>
        <v>7.4060587551243347E-3</v>
      </c>
      <c r="V450" s="57">
        <f t="shared" si="116"/>
        <v>6.7930526389066142E-3</v>
      </c>
      <c r="W450" s="57">
        <f t="shared" si="117"/>
        <v>6.8460663691275554E-3</v>
      </c>
      <c r="X450" s="57">
        <f t="shared" si="118"/>
        <v>7.1854542193525248E-3</v>
      </c>
      <c r="Y450" s="57">
        <f t="shared" si="119"/>
        <v>7.0506843798101059E-3</v>
      </c>
      <c r="Z450" s="60">
        <f t="shared" si="120"/>
        <v>8.3827095812426065E-3</v>
      </c>
    </row>
    <row r="451" spans="1:26" x14ac:dyDescent="0.2">
      <c r="A451" s="42"/>
      <c r="B451" s="31" t="s">
        <v>67</v>
      </c>
      <c r="C451" s="36">
        <v>5926</v>
      </c>
      <c r="D451" s="36">
        <v>6644</v>
      </c>
      <c r="E451" s="36">
        <v>6031</v>
      </c>
      <c r="F451" s="36">
        <v>6021</v>
      </c>
      <c r="G451" s="36">
        <v>6339</v>
      </c>
      <c r="H451" s="36">
        <v>6449</v>
      </c>
      <c r="I451" s="36">
        <v>6327</v>
      </c>
      <c r="J451" s="36">
        <v>6247</v>
      </c>
      <c r="K451" s="36">
        <v>6028</v>
      </c>
      <c r="L451" s="49">
        <v>6024</v>
      </c>
      <c r="M451" s="20">
        <f t="shared" si="99"/>
        <v>98</v>
      </c>
      <c r="O451" s="42"/>
      <c r="P451" s="31" t="s">
        <v>67</v>
      </c>
      <c r="Q451" s="57">
        <f t="shared" si="111"/>
        <v>3.0794013718561629E-2</v>
      </c>
      <c r="R451" s="57">
        <f t="shared" si="112"/>
        <v>3.6449818409243023E-2</v>
      </c>
      <c r="S451" s="57">
        <f t="shared" si="113"/>
        <v>3.5891332162942241E-2</v>
      </c>
      <c r="T451" s="57">
        <f t="shared" si="114"/>
        <v>3.5932539208899286E-2</v>
      </c>
      <c r="U451" s="57">
        <f t="shared" si="115"/>
        <v>3.7229981323341127E-2</v>
      </c>
      <c r="V451" s="57">
        <f t="shared" si="116"/>
        <v>3.7411098606583051E-2</v>
      </c>
      <c r="W451" s="57">
        <f t="shared" si="117"/>
        <v>3.6156145173180332E-2</v>
      </c>
      <c r="X451" s="57">
        <f t="shared" si="118"/>
        <v>3.501367590350641E-2</v>
      </c>
      <c r="Y451" s="57">
        <f t="shared" si="119"/>
        <v>3.3256279688180998E-2</v>
      </c>
      <c r="Z451" s="60">
        <f t="shared" si="120"/>
        <v>3.2537011931317951E-2</v>
      </c>
    </row>
    <row r="452" spans="1:26" x14ac:dyDescent="0.2">
      <c r="A452" s="42"/>
      <c r="B452" s="31" t="s">
        <v>68</v>
      </c>
      <c r="C452" s="36">
        <v>195</v>
      </c>
      <c r="D452" s="36">
        <v>207</v>
      </c>
      <c r="E452" s="36">
        <v>178</v>
      </c>
      <c r="F452" s="36">
        <v>201</v>
      </c>
      <c r="G452" s="36">
        <v>189</v>
      </c>
      <c r="H452" s="36">
        <v>119</v>
      </c>
      <c r="I452" s="36">
        <v>21</v>
      </c>
      <c r="J452" s="36">
        <v>23</v>
      </c>
      <c r="K452" s="36">
        <v>63</v>
      </c>
      <c r="L452" s="49">
        <v>70</v>
      </c>
      <c r="M452" s="20">
        <f t="shared" si="99"/>
        <v>-125</v>
      </c>
      <c r="O452" s="42"/>
      <c r="P452" s="31" t="s">
        <v>68</v>
      </c>
      <c r="Q452" s="57">
        <f t="shared" si="111"/>
        <v>1.0133028476408232E-3</v>
      </c>
      <c r="R452" s="57">
        <f t="shared" si="112"/>
        <v>1.1356279967961026E-3</v>
      </c>
      <c r="S452" s="57">
        <f t="shared" si="113"/>
        <v>1.0593031213735234E-3</v>
      </c>
      <c r="T452" s="57">
        <f t="shared" si="114"/>
        <v>1.1995416676613116E-3</v>
      </c>
      <c r="U452" s="57">
        <f t="shared" si="115"/>
        <v>1.1100278387934173E-3</v>
      </c>
      <c r="V452" s="57">
        <f t="shared" si="116"/>
        <v>6.9032729635344755E-4</v>
      </c>
      <c r="W452" s="57">
        <f t="shared" si="117"/>
        <v>1.200061717459755E-4</v>
      </c>
      <c r="X452" s="57">
        <f t="shared" si="118"/>
        <v>1.2891220518339161E-4</v>
      </c>
      <c r="Y452" s="57">
        <f t="shared" si="119"/>
        <v>3.4756894830049816E-4</v>
      </c>
      <c r="Z452" s="60">
        <f t="shared" si="120"/>
        <v>3.7808612801996293E-4</v>
      </c>
    </row>
    <row r="453" spans="1:26" ht="25.5" x14ac:dyDescent="0.2">
      <c r="A453" s="42"/>
      <c r="B453" s="31" t="s">
        <v>69</v>
      </c>
      <c r="C453" s="36">
        <v>6146</v>
      </c>
      <c r="D453" s="36">
        <v>6185</v>
      </c>
      <c r="E453" s="36">
        <v>6321</v>
      </c>
      <c r="F453" s="36">
        <v>7127</v>
      </c>
      <c r="G453" s="36">
        <v>7861</v>
      </c>
      <c r="H453" s="36">
        <v>8638</v>
      </c>
      <c r="I453" s="36">
        <v>9216</v>
      </c>
      <c r="J453" s="36">
        <v>10167</v>
      </c>
      <c r="K453" s="36">
        <v>10071</v>
      </c>
      <c r="L453" s="49">
        <v>10711</v>
      </c>
      <c r="M453" s="20">
        <f t="shared" si="99"/>
        <v>4565</v>
      </c>
      <c r="O453" s="42"/>
      <c r="P453" s="31" t="s">
        <v>69</v>
      </c>
      <c r="Q453" s="57">
        <f t="shared" si="111"/>
        <v>3.1937227187694865E-2</v>
      </c>
      <c r="R453" s="57">
        <f t="shared" si="112"/>
        <v>3.3931686764173408E-2</v>
      </c>
      <c r="S453" s="57">
        <f t="shared" si="113"/>
        <v>3.7617163091022705E-2</v>
      </c>
      <c r="T453" s="57">
        <f t="shared" si="114"/>
        <v>4.2533002315533169E-2</v>
      </c>
      <c r="U453" s="57">
        <f t="shared" si="115"/>
        <v>4.6168935665370656E-2</v>
      </c>
      <c r="V453" s="57">
        <f t="shared" si="116"/>
        <v>5.0109640217656133E-2</v>
      </c>
      <c r="W453" s="57">
        <f t="shared" si="117"/>
        <v>5.2665565657662394E-2</v>
      </c>
      <c r="X453" s="57">
        <f t="shared" si="118"/>
        <v>5.698479956954533E-2</v>
      </c>
      <c r="Y453" s="57">
        <f t="shared" si="119"/>
        <v>5.5561379021179635E-2</v>
      </c>
      <c r="Z453" s="60">
        <f t="shared" si="120"/>
        <v>5.785257881745462E-2</v>
      </c>
    </row>
    <row r="454" spans="1:26" ht="25.5" x14ac:dyDescent="0.2">
      <c r="A454" s="42"/>
      <c r="B454" s="31" t="s">
        <v>70</v>
      </c>
      <c r="C454" s="36">
        <v>6362</v>
      </c>
      <c r="D454" s="36">
        <v>7123</v>
      </c>
      <c r="E454" s="36">
        <v>6278</v>
      </c>
      <c r="F454" s="36">
        <v>6044</v>
      </c>
      <c r="G454" s="36">
        <v>5786</v>
      </c>
      <c r="H454" s="36">
        <v>6049</v>
      </c>
      <c r="I454" s="36">
        <v>6095</v>
      </c>
      <c r="J454" s="36">
        <v>6180</v>
      </c>
      <c r="K454" s="36">
        <v>5811</v>
      </c>
      <c r="L454" s="49">
        <v>5851</v>
      </c>
      <c r="M454" s="20">
        <f t="shared" si="99"/>
        <v>-511</v>
      </c>
      <c r="O454" s="42"/>
      <c r="P454" s="31" t="s">
        <v>70</v>
      </c>
      <c r="Q454" s="57">
        <f t="shared" si="111"/>
        <v>3.3059654957389314E-2</v>
      </c>
      <c r="R454" s="57">
        <f t="shared" si="112"/>
        <v>3.9077672566080385E-2</v>
      </c>
      <c r="S454" s="57">
        <f t="shared" si="113"/>
        <v>3.7361264022376293E-2</v>
      </c>
      <c r="T454" s="57">
        <f t="shared" si="114"/>
        <v>3.6069800195746106E-2</v>
      </c>
      <c r="U454" s="57">
        <f t="shared" si="115"/>
        <v>3.3982122091315937E-2</v>
      </c>
      <c r="V454" s="57">
        <f t="shared" si="116"/>
        <v>3.5090670719680708E-2</v>
      </c>
      <c r="W454" s="57">
        <f t="shared" si="117"/>
        <v>3.4830362704367651E-2</v>
      </c>
      <c r="X454" s="57">
        <f t="shared" si="118"/>
        <v>3.4638149044928707E-2</v>
      </c>
      <c r="Y454" s="57">
        <f t="shared" si="119"/>
        <v>3.2059097755145954E-2</v>
      </c>
      <c r="Z454" s="60">
        <f t="shared" si="120"/>
        <v>3.1602599072068617E-2</v>
      </c>
    </row>
    <row r="455" spans="1:26" x14ac:dyDescent="0.2">
      <c r="A455" s="42"/>
      <c r="B455" s="31" t="s">
        <v>71</v>
      </c>
      <c r="C455" s="36">
        <v>11888</v>
      </c>
      <c r="D455" s="36">
        <v>11835</v>
      </c>
      <c r="E455" s="36">
        <v>10934</v>
      </c>
      <c r="F455" s="36">
        <v>10692</v>
      </c>
      <c r="G455" s="36">
        <v>10631</v>
      </c>
      <c r="H455" s="36">
        <v>10391</v>
      </c>
      <c r="I455" s="36">
        <v>10338</v>
      </c>
      <c r="J455" s="36">
        <v>10033</v>
      </c>
      <c r="K455" s="36">
        <v>10145</v>
      </c>
      <c r="L455" s="49">
        <v>10235</v>
      </c>
      <c r="M455" s="20">
        <f t="shared" ref="M455:M518" si="121">L455-C455</f>
        <v>-1653</v>
      </c>
      <c r="O455" s="42"/>
      <c r="P455" s="31" t="s">
        <v>71</v>
      </c>
      <c r="Q455" s="57">
        <f t="shared" si="111"/>
        <v>6.1775098732072334E-2</v>
      </c>
      <c r="R455" s="57">
        <f t="shared" si="112"/>
        <v>6.4928296338559788E-2</v>
      </c>
      <c r="S455" s="57">
        <f t="shared" si="113"/>
        <v>6.5069777129764639E-2</v>
      </c>
      <c r="T455" s="57">
        <f t="shared" si="114"/>
        <v>6.3808455276789758E-2</v>
      </c>
      <c r="U455" s="57">
        <f t="shared" si="115"/>
        <v>6.2437597641337675E-2</v>
      </c>
      <c r="V455" s="57">
        <f t="shared" si="116"/>
        <v>6.0278915432005663E-2</v>
      </c>
      <c r="W455" s="57">
        <f t="shared" si="117"/>
        <v>5.9077323976661655E-2</v>
      </c>
      <c r="X455" s="57">
        <f t="shared" si="118"/>
        <v>5.6233745852389917E-2</v>
      </c>
      <c r="Y455" s="57">
        <f t="shared" si="119"/>
        <v>5.5969634611246891E-2</v>
      </c>
      <c r="Z455" s="60">
        <f t="shared" si="120"/>
        <v>5.528159314691887E-2</v>
      </c>
    </row>
    <row r="456" spans="1:26" x14ac:dyDescent="0.2">
      <c r="A456" s="42"/>
      <c r="B456" s="31" t="s">
        <v>72</v>
      </c>
      <c r="C456" s="36">
        <v>12552</v>
      </c>
      <c r="D456" s="36">
        <v>13530</v>
      </c>
      <c r="E456" s="36">
        <v>12483</v>
      </c>
      <c r="F456" s="36">
        <v>11875</v>
      </c>
      <c r="G456" s="36">
        <v>11469</v>
      </c>
      <c r="H456" s="36">
        <v>11479</v>
      </c>
      <c r="I456" s="36">
        <v>11466</v>
      </c>
      <c r="J456" s="36">
        <v>11793</v>
      </c>
      <c r="K456" s="36">
        <v>12206</v>
      </c>
      <c r="L456" s="49">
        <v>12800</v>
      </c>
      <c r="M456" s="20">
        <f t="shared" si="121"/>
        <v>248</v>
      </c>
      <c r="O456" s="42"/>
      <c r="P456" s="31" t="s">
        <v>72</v>
      </c>
      <c r="Q456" s="57">
        <f t="shared" si="111"/>
        <v>6.5225524838910823E-2</v>
      </c>
      <c r="R456" s="57">
        <f t="shared" si="112"/>
        <v>7.4227279210875699E-2</v>
      </c>
      <c r="S456" s="57">
        <f t="shared" si="113"/>
        <v>7.4288094742166813E-2</v>
      </c>
      <c r="T456" s="57">
        <f t="shared" si="114"/>
        <v>7.0868444295910812E-2</v>
      </c>
      <c r="U456" s="57">
        <f t="shared" si="115"/>
        <v>6.7359308376305313E-2</v>
      </c>
      <c r="V456" s="57">
        <f t="shared" si="116"/>
        <v>6.6590479284380041E-2</v>
      </c>
      <c r="W456" s="57">
        <f t="shared" si="117"/>
        <v>6.5523369773302628E-2</v>
      </c>
      <c r="X456" s="57">
        <f t="shared" si="118"/>
        <v>6.6098331988162493E-2</v>
      </c>
      <c r="Y456" s="57">
        <f t="shared" si="119"/>
        <v>6.7340104491363184E-2</v>
      </c>
      <c r="Z456" s="60">
        <f t="shared" si="120"/>
        <v>6.9135749123650364E-2</v>
      </c>
    </row>
    <row r="457" spans="1:26" x14ac:dyDescent="0.2">
      <c r="A457" s="42"/>
      <c r="B457" s="31" t="s">
        <v>73</v>
      </c>
      <c r="C457" s="36">
        <v>1154</v>
      </c>
      <c r="D457" s="36">
        <v>2062</v>
      </c>
      <c r="E457" s="36">
        <v>1998</v>
      </c>
      <c r="F457" s="36">
        <v>1978</v>
      </c>
      <c r="G457" s="36">
        <v>2061</v>
      </c>
      <c r="H457" s="36">
        <v>2469</v>
      </c>
      <c r="I457" s="36">
        <v>2477</v>
      </c>
      <c r="J457" s="36">
        <v>2611</v>
      </c>
      <c r="K457" s="36">
        <v>2267</v>
      </c>
      <c r="L457" s="49">
        <v>2364</v>
      </c>
      <c r="M457" s="20">
        <f t="shared" si="121"/>
        <v>1210</v>
      </c>
      <c r="O457" s="42"/>
      <c r="P457" s="31" t="s">
        <v>73</v>
      </c>
      <c r="Q457" s="57">
        <f t="shared" si="111"/>
        <v>5.9966742880897938E-3</v>
      </c>
      <c r="R457" s="57">
        <f t="shared" si="112"/>
        <v>1.131239096325393E-2</v>
      </c>
      <c r="S457" s="57">
        <f t="shared" si="113"/>
        <v>1.1890379980361234E-2</v>
      </c>
      <c r="T457" s="57">
        <f t="shared" si="114"/>
        <v>1.1804444868826239E-2</v>
      </c>
      <c r="U457" s="57">
        <f t="shared" si="115"/>
        <v>1.2104589289699647E-2</v>
      </c>
      <c r="V457" s="57">
        <f t="shared" si="116"/>
        <v>1.4322841131904723E-2</v>
      </c>
      <c r="W457" s="57">
        <f t="shared" si="117"/>
        <v>1.4155013686418159E-2</v>
      </c>
      <c r="X457" s="57">
        <f t="shared" si="118"/>
        <v>1.4634337727558067E-2</v>
      </c>
      <c r="Y457" s="57">
        <f t="shared" si="119"/>
        <v>1.2506965171384594E-2</v>
      </c>
      <c r="Z457" s="60">
        <f t="shared" si="120"/>
        <v>1.2768508666274178E-2</v>
      </c>
    </row>
    <row r="458" spans="1:26" ht="13.5" thickBot="1" x14ac:dyDescent="0.25">
      <c r="A458" s="43"/>
      <c r="B458" s="44" t="s">
        <v>74</v>
      </c>
      <c r="C458" s="45">
        <v>1047</v>
      </c>
      <c r="D458" s="45">
        <v>1244</v>
      </c>
      <c r="E458" s="45">
        <v>1122</v>
      </c>
      <c r="F458" s="45">
        <v>1134</v>
      </c>
      <c r="G458" s="45">
        <v>1126</v>
      </c>
      <c r="H458" s="45">
        <v>1276</v>
      </c>
      <c r="I458" s="45">
        <v>1279</v>
      </c>
      <c r="J458" s="45">
        <v>1279</v>
      </c>
      <c r="K458" s="45">
        <v>1279</v>
      </c>
      <c r="L458" s="50">
        <v>1275</v>
      </c>
      <c r="M458" s="56">
        <f t="shared" si="121"/>
        <v>228</v>
      </c>
      <c r="O458" s="43"/>
      <c r="P458" s="44" t="s">
        <v>74</v>
      </c>
      <c r="Q458" s="77">
        <f t="shared" ref="Q458" si="122">C458/$C$392</f>
        <v>5.4406568281022659E-3</v>
      </c>
      <c r="R458" s="77">
        <f t="shared" ref="R458" si="123">D458/$D$392</f>
        <v>6.8247402319533898E-3</v>
      </c>
      <c r="S458" s="77">
        <f t="shared" ref="S458" si="124">E458/$E$392</f>
        <v>6.6771803493319848E-3</v>
      </c>
      <c r="T458" s="77">
        <f t="shared" ref="T458" si="125">F458/$F$392</f>
        <v>6.7675634384473989E-3</v>
      </c>
      <c r="U458" s="77">
        <f t="shared" ref="U458" si="126">G458/$G$392</f>
        <v>6.6131817274147509E-3</v>
      </c>
      <c r="V458" s="77">
        <f t="shared" ref="V458" si="127">H458/$H$392</f>
        <v>7.40216495921848E-3</v>
      </c>
      <c r="W458" s="77">
        <f t="shared" ref="W458" si="128">I458/$I$392</f>
        <v>7.3089473172906032E-3</v>
      </c>
      <c r="X458" s="77">
        <f t="shared" ref="X458" si="129">J458/$J$392</f>
        <v>7.1686395838938214E-3</v>
      </c>
      <c r="Y458" s="77">
        <f t="shared" ref="Y458" si="130">K458/$K$392</f>
        <v>7.0562013472434473E-3</v>
      </c>
      <c r="Z458" s="78">
        <f t="shared" ref="Z458" si="131">L458/$L$392</f>
        <v>6.8865687603636106E-3</v>
      </c>
    </row>
    <row r="459" spans="1:26" x14ac:dyDescent="0.2">
      <c r="A459" s="42" t="s">
        <v>103</v>
      </c>
      <c r="B459" s="32" t="s">
        <v>44</v>
      </c>
      <c r="C459" s="35">
        <v>57414</v>
      </c>
      <c r="D459" s="35">
        <v>53562</v>
      </c>
      <c r="E459" s="35">
        <v>49740</v>
      </c>
      <c r="F459" s="35">
        <v>50798</v>
      </c>
      <c r="G459" s="35">
        <v>53746</v>
      </c>
      <c r="H459" s="35">
        <v>53752</v>
      </c>
      <c r="I459" s="35">
        <v>54637</v>
      </c>
      <c r="J459" s="35">
        <v>54734</v>
      </c>
      <c r="K459" s="35">
        <v>56030</v>
      </c>
      <c r="L459" s="51">
        <v>56792</v>
      </c>
      <c r="M459" s="20">
        <f t="shared" si="121"/>
        <v>-622</v>
      </c>
      <c r="O459" s="39" t="s">
        <v>103</v>
      </c>
      <c r="P459" s="40" t="s">
        <v>44</v>
      </c>
      <c r="Q459" s="79">
        <f>Q460+Q464+Q468+Q492+Q493+Q497+Q498+Q499+Q504+Q505+Q510+Q514+Q515+Q517+Q518+Q519+Q520+Q521+Q522</f>
        <v>0.99999999999999989</v>
      </c>
      <c r="R459" s="79">
        <f t="shared" ref="R459:Z459" si="132">R460+R464+R468+R492+R493+R497+R498+R499+R504+R505+R510+R514+R515+R517+R518+R519+R520+R521+R522</f>
        <v>1</v>
      </c>
      <c r="S459" s="79">
        <f t="shared" si="132"/>
        <v>1.0000000000000002</v>
      </c>
      <c r="T459" s="79">
        <f t="shared" si="132"/>
        <v>1.0000000000000002</v>
      </c>
      <c r="U459" s="79">
        <f t="shared" si="132"/>
        <v>0.99999999999999989</v>
      </c>
      <c r="V459" s="79">
        <f t="shared" si="132"/>
        <v>1</v>
      </c>
      <c r="W459" s="79">
        <f t="shared" si="132"/>
        <v>0.99999999999999989</v>
      </c>
      <c r="X459" s="79">
        <f t="shared" si="132"/>
        <v>1</v>
      </c>
      <c r="Y459" s="79">
        <f t="shared" si="132"/>
        <v>1</v>
      </c>
      <c r="Z459" s="80">
        <f t="shared" si="132"/>
        <v>0.99999999999999989</v>
      </c>
    </row>
    <row r="460" spans="1:26" x14ac:dyDescent="0.2">
      <c r="A460" s="42"/>
      <c r="B460" s="31" t="s">
        <v>45</v>
      </c>
      <c r="C460" s="36">
        <v>3830</v>
      </c>
      <c r="D460" s="36">
        <v>3931</v>
      </c>
      <c r="E460" s="36">
        <v>3669</v>
      </c>
      <c r="F460" s="36">
        <v>3817</v>
      </c>
      <c r="G460" s="36">
        <v>4354</v>
      </c>
      <c r="H460" s="36">
        <v>4522</v>
      </c>
      <c r="I460" s="36">
        <v>4722</v>
      </c>
      <c r="J460" s="36">
        <v>3962</v>
      </c>
      <c r="K460" s="36">
        <v>4180</v>
      </c>
      <c r="L460" s="49">
        <v>4227</v>
      </c>
      <c r="M460" s="20">
        <f t="shared" si="121"/>
        <v>397</v>
      </c>
      <c r="O460" s="42"/>
      <c r="P460" s="31" t="s">
        <v>45</v>
      </c>
      <c r="Q460" s="27">
        <f>C460/$C$459</f>
        <v>6.6708468317831893E-2</v>
      </c>
      <c r="R460" s="27">
        <f>D460/$D$459</f>
        <v>7.3391583585377687E-2</v>
      </c>
      <c r="S460" s="27">
        <f>E460/$E$459</f>
        <v>7.3763570566948128E-2</v>
      </c>
      <c r="T460" s="27">
        <f>F460/$F$459</f>
        <v>7.5140753572975311E-2</v>
      </c>
      <c r="U460" s="27">
        <f>G460/$G$459</f>
        <v>8.101067986454806E-2</v>
      </c>
      <c r="V460" s="27">
        <f>H460/$H$459</f>
        <v>8.412710224735824E-2</v>
      </c>
      <c r="W460" s="27">
        <f>I460/$I$459</f>
        <v>8.6424950125372921E-2</v>
      </c>
      <c r="X460" s="27">
        <f>J460/$J$459</f>
        <v>7.23864508349472E-2</v>
      </c>
      <c r="Y460" s="27">
        <f>K460/$K$459</f>
        <v>7.460289130822774E-2</v>
      </c>
      <c r="Z460" s="28">
        <f>L460/$L$459</f>
        <v>7.442949711226933E-2</v>
      </c>
    </row>
    <row r="461" spans="1:26" x14ac:dyDescent="0.2">
      <c r="A461" s="42"/>
      <c r="B461" s="31" t="s">
        <v>46</v>
      </c>
      <c r="C461" s="36">
        <v>3600</v>
      </c>
      <c r="D461" s="36">
        <v>3869</v>
      </c>
      <c r="E461" s="36">
        <v>3623</v>
      </c>
      <c r="F461" s="36">
        <v>3775</v>
      </c>
      <c r="G461" s="36">
        <v>4117</v>
      </c>
      <c r="H461" s="36">
        <v>4285</v>
      </c>
      <c r="I461" s="36">
        <v>4512</v>
      </c>
      <c r="J461" s="36">
        <v>3725</v>
      </c>
      <c r="K461" s="36">
        <v>3943</v>
      </c>
      <c r="L461" s="49">
        <v>3983</v>
      </c>
      <c r="M461" s="20">
        <f t="shared" si="121"/>
        <v>383</v>
      </c>
      <c r="O461" s="42"/>
      <c r="P461" s="31" t="s">
        <v>46</v>
      </c>
      <c r="Q461" s="27">
        <f t="shared" ref="Q461:Q522" si="133">C461/$C$459</f>
        <v>6.270247674783154E-2</v>
      </c>
      <c r="R461" s="27">
        <f t="shared" ref="R461:R522" si="134">D461/$D$459</f>
        <v>7.2234046525521831E-2</v>
      </c>
      <c r="S461" s="27">
        <f t="shared" ref="S461:S522" si="135">E461/$E$459</f>
        <v>7.2838761560112583E-2</v>
      </c>
      <c r="T461" s="27">
        <f t="shared" ref="T461:T522" si="136">F461/$F$459</f>
        <v>7.4313949368085358E-2</v>
      </c>
      <c r="U461" s="27">
        <f t="shared" ref="U461:U522" si="137">G461/$G$459</f>
        <v>7.6601049380419006E-2</v>
      </c>
      <c r="V461" s="27">
        <f t="shared" ref="V461:V522" si="138">H461/$H$459</f>
        <v>7.9717963982735521E-2</v>
      </c>
      <c r="W461" s="27">
        <f t="shared" ref="W461:W522" si="139">I461/$I$459</f>
        <v>8.258140088218606E-2</v>
      </c>
      <c r="X461" s="27">
        <f t="shared" ref="X461:X522" si="140">J461/$J$459</f>
        <v>6.8056418314027839E-2</v>
      </c>
      <c r="Y461" s="27">
        <f t="shared" ref="Y461:Y522" si="141">K461/$K$459</f>
        <v>7.0373014456541136E-2</v>
      </c>
      <c r="Z461" s="28">
        <f t="shared" ref="Z461:Z522" si="142">L461/$L$459</f>
        <v>7.0133117340470494E-2</v>
      </c>
    </row>
    <row r="462" spans="1:26" x14ac:dyDescent="0.2">
      <c r="A462" s="42"/>
      <c r="B462" s="31" t="s">
        <v>47</v>
      </c>
      <c r="C462" s="36">
        <v>230</v>
      </c>
      <c r="D462" s="36">
        <v>62</v>
      </c>
      <c r="E462" s="36">
        <v>46</v>
      </c>
      <c r="F462" s="36">
        <v>42</v>
      </c>
      <c r="G462" s="36">
        <v>237</v>
      </c>
      <c r="H462" s="36">
        <v>237</v>
      </c>
      <c r="I462" s="36">
        <v>210</v>
      </c>
      <c r="J462" s="36">
        <v>237</v>
      </c>
      <c r="K462" s="36">
        <v>237</v>
      </c>
      <c r="L462" s="49">
        <v>244</v>
      </c>
      <c r="M462" s="20">
        <f t="shared" si="121"/>
        <v>14</v>
      </c>
      <c r="O462" s="42"/>
      <c r="P462" s="31" t="s">
        <v>47</v>
      </c>
      <c r="Q462" s="27">
        <f t="shared" si="133"/>
        <v>4.0059915700003485E-3</v>
      </c>
      <c r="R462" s="27">
        <f t="shared" si="134"/>
        <v>1.157537059855868E-3</v>
      </c>
      <c r="S462" s="27">
        <f t="shared" si="135"/>
        <v>9.2480900683554479E-4</v>
      </c>
      <c r="T462" s="27">
        <f t="shared" si="136"/>
        <v>8.2680420488995634E-4</v>
      </c>
      <c r="U462" s="27">
        <f t="shared" si="137"/>
        <v>4.4096304841290514E-3</v>
      </c>
      <c r="V462" s="27">
        <f t="shared" si="138"/>
        <v>4.4091382646227117E-3</v>
      </c>
      <c r="W462" s="27">
        <f t="shared" si="139"/>
        <v>3.8435492431868512E-3</v>
      </c>
      <c r="X462" s="27">
        <f t="shared" si="140"/>
        <v>4.3300325209193555E-3</v>
      </c>
      <c r="Y462" s="27">
        <f t="shared" si="141"/>
        <v>4.2298768516865967E-3</v>
      </c>
      <c r="Z462" s="28">
        <f t="shared" si="142"/>
        <v>4.2963797717988448E-3</v>
      </c>
    </row>
    <row r="463" spans="1:26" x14ac:dyDescent="0.2">
      <c r="A463" s="42"/>
      <c r="B463" s="31" t="s">
        <v>3</v>
      </c>
      <c r="C463" s="36">
        <v>17957</v>
      </c>
      <c r="D463" s="36">
        <v>14696</v>
      </c>
      <c r="E463" s="36">
        <v>14500</v>
      </c>
      <c r="F463" s="36">
        <v>14652</v>
      </c>
      <c r="G463" s="36">
        <v>14991</v>
      </c>
      <c r="H463" s="36">
        <v>15280</v>
      </c>
      <c r="I463" s="36">
        <v>15545</v>
      </c>
      <c r="J463" s="36">
        <v>14855</v>
      </c>
      <c r="K463" s="36">
        <v>15421</v>
      </c>
      <c r="L463" s="49">
        <v>15337</v>
      </c>
      <c r="M463" s="20">
        <f t="shared" si="121"/>
        <v>-2620</v>
      </c>
      <c r="O463" s="42"/>
      <c r="P463" s="31" t="s">
        <v>3</v>
      </c>
      <c r="Q463" s="27">
        <f t="shared" si="133"/>
        <v>0.31276343748911417</v>
      </c>
      <c r="R463" s="27">
        <f t="shared" si="134"/>
        <v>0.27437362309099733</v>
      </c>
      <c r="S463" s="27">
        <f t="shared" si="135"/>
        <v>0.2915158825894652</v>
      </c>
      <c r="T463" s="27">
        <f t="shared" si="136"/>
        <v>0.28843655262018192</v>
      </c>
      <c r="U463" s="27">
        <f t="shared" si="137"/>
        <v>0.27892308264801102</v>
      </c>
      <c r="V463" s="27">
        <f t="shared" si="138"/>
        <v>0.28426849233516893</v>
      </c>
      <c r="W463" s="27">
        <f t="shared" si="139"/>
        <v>0.28451415707304573</v>
      </c>
      <c r="X463" s="27">
        <f t="shared" si="140"/>
        <v>0.2714035151825191</v>
      </c>
      <c r="Y463" s="27">
        <f t="shared" si="141"/>
        <v>0.27522755666607174</v>
      </c>
      <c r="Z463" s="28">
        <f t="shared" si="142"/>
        <v>0.27005564163966755</v>
      </c>
    </row>
    <row r="464" spans="1:26" x14ac:dyDescent="0.2">
      <c r="A464" s="42"/>
      <c r="B464" s="31" t="s">
        <v>4</v>
      </c>
      <c r="C464" s="36">
        <v>2837</v>
      </c>
      <c r="D464" s="36">
        <v>2008</v>
      </c>
      <c r="E464" s="36">
        <v>1812</v>
      </c>
      <c r="F464" s="36">
        <v>1666</v>
      </c>
      <c r="G464" s="36">
        <v>1431</v>
      </c>
      <c r="H464" s="36">
        <v>1384</v>
      </c>
      <c r="I464" s="36">
        <v>1533</v>
      </c>
      <c r="J464" s="36">
        <v>1333</v>
      </c>
      <c r="K464" s="36">
        <v>1146</v>
      </c>
      <c r="L464" s="49">
        <v>1052</v>
      </c>
      <c r="M464" s="20">
        <f t="shared" si="121"/>
        <v>-1785</v>
      </c>
      <c r="O464" s="42"/>
      <c r="P464" s="31" t="s">
        <v>4</v>
      </c>
      <c r="Q464" s="27">
        <f t="shared" si="133"/>
        <v>4.9413035148221686E-2</v>
      </c>
      <c r="R464" s="27">
        <f t="shared" si="134"/>
        <v>3.7489264777267467E-2</v>
      </c>
      <c r="S464" s="27">
        <f t="shared" si="135"/>
        <v>3.6429433051869721E-2</v>
      </c>
      <c r="T464" s="27">
        <f t="shared" si="136"/>
        <v>3.2796566793968265E-2</v>
      </c>
      <c r="U464" s="27">
        <f t="shared" si="137"/>
        <v>2.6625237226956425E-2</v>
      </c>
      <c r="V464" s="27">
        <f t="shared" si="138"/>
        <v>2.5747879148682838E-2</v>
      </c>
      <c r="W464" s="27">
        <f t="shared" si="139"/>
        <v>2.8057909475264015E-2</v>
      </c>
      <c r="X464" s="27">
        <f t="shared" si="140"/>
        <v>2.4354149157744729E-2</v>
      </c>
      <c r="Y464" s="27">
        <f t="shared" si="141"/>
        <v>2.0453328573978226E-2</v>
      </c>
      <c r="Z464" s="28">
        <f t="shared" si="142"/>
        <v>1.8523735737427806E-2</v>
      </c>
    </row>
    <row r="465" spans="1:26" x14ac:dyDescent="0.2">
      <c r="A465" s="42"/>
      <c r="B465" s="31" t="s">
        <v>5</v>
      </c>
      <c r="C465" s="36">
        <v>2574</v>
      </c>
      <c r="D465" s="36">
        <v>1865</v>
      </c>
      <c r="E465" s="36">
        <v>1688</v>
      </c>
      <c r="F465" s="36">
        <v>1466</v>
      </c>
      <c r="G465" s="36">
        <v>1227</v>
      </c>
      <c r="H465" s="36">
        <v>1155</v>
      </c>
      <c r="I465" s="36">
        <v>1310</v>
      </c>
      <c r="J465" s="36">
        <v>1087</v>
      </c>
      <c r="K465" s="36">
        <v>930</v>
      </c>
      <c r="L465" s="49">
        <v>836</v>
      </c>
      <c r="M465" s="20">
        <f t="shared" si="121"/>
        <v>-1738</v>
      </c>
      <c r="O465" s="42"/>
      <c r="P465" s="31" t="s">
        <v>5</v>
      </c>
      <c r="Q465" s="27">
        <f t="shared" si="133"/>
        <v>4.4832270874699549E-2</v>
      </c>
      <c r="R465" s="27">
        <f t="shared" si="134"/>
        <v>3.481946155856764E-2</v>
      </c>
      <c r="S465" s="27">
        <f t="shared" si="135"/>
        <v>3.3936469642139123E-2</v>
      </c>
      <c r="T465" s="27">
        <f t="shared" si="136"/>
        <v>2.8859403913539902E-2</v>
      </c>
      <c r="U465" s="27">
        <f t="shared" si="137"/>
        <v>2.2829605924161799E-2</v>
      </c>
      <c r="V465" s="27">
        <f t="shared" si="138"/>
        <v>2.1487572555439798E-2</v>
      </c>
      <c r="W465" s="27">
        <f t="shared" si="139"/>
        <v>2.3976426231308454E-2</v>
      </c>
      <c r="X465" s="27">
        <f t="shared" si="140"/>
        <v>1.9859685022106915E-2</v>
      </c>
      <c r="Y465" s="27">
        <f t="shared" si="141"/>
        <v>1.6598250936998037E-2</v>
      </c>
      <c r="Z465" s="28">
        <f t="shared" si="142"/>
        <v>1.4720383152556698E-2</v>
      </c>
    </row>
    <row r="466" spans="1:26" x14ac:dyDescent="0.2">
      <c r="A466" s="42"/>
      <c r="B466" s="31" t="s">
        <v>7</v>
      </c>
      <c r="C466" s="36" t="s">
        <v>9</v>
      </c>
      <c r="D466" s="36" t="s">
        <v>9</v>
      </c>
      <c r="E466" s="36">
        <v>1</v>
      </c>
      <c r="F466" s="36">
        <v>1</v>
      </c>
      <c r="G466" s="36">
        <v>2</v>
      </c>
      <c r="H466" s="36">
        <v>2</v>
      </c>
      <c r="I466" s="36">
        <v>5</v>
      </c>
      <c r="J466" s="36">
        <v>28</v>
      </c>
      <c r="K466" s="36">
        <v>19</v>
      </c>
      <c r="L466" s="49">
        <v>14</v>
      </c>
      <c r="M466" s="20"/>
      <c r="O466" s="42"/>
      <c r="P466" s="31" t="s">
        <v>7</v>
      </c>
      <c r="Q466" s="27">
        <v>0</v>
      </c>
      <c r="R466" s="27">
        <v>0</v>
      </c>
      <c r="S466" s="27">
        <f t="shared" si="135"/>
        <v>2.010454362685967E-5</v>
      </c>
      <c r="T466" s="27">
        <f t="shared" si="136"/>
        <v>1.9685814402141816E-5</v>
      </c>
      <c r="U466" s="27">
        <f t="shared" si="137"/>
        <v>3.7212071596025748E-5</v>
      </c>
      <c r="V466" s="27">
        <f t="shared" si="138"/>
        <v>3.7207917844917398E-5</v>
      </c>
      <c r="W466" s="27">
        <f t="shared" si="139"/>
        <v>9.1513077218734556E-5</v>
      </c>
      <c r="X466" s="27">
        <f t="shared" si="140"/>
        <v>5.1156502356853142E-4</v>
      </c>
      <c r="Y466" s="27">
        <f t="shared" si="141"/>
        <v>3.3910405140103519E-4</v>
      </c>
      <c r="Z466" s="28">
        <f t="shared" si="142"/>
        <v>2.4651359346386813E-4</v>
      </c>
    </row>
    <row r="467" spans="1:26" x14ac:dyDescent="0.2">
      <c r="A467" s="42"/>
      <c r="B467" s="31" t="s">
        <v>8</v>
      </c>
      <c r="C467" s="36">
        <v>263</v>
      </c>
      <c r="D467" s="36">
        <v>143</v>
      </c>
      <c r="E467" s="36">
        <v>123</v>
      </c>
      <c r="F467" s="36">
        <v>199</v>
      </c>
      <c r="G467" s="36">
        <v>202</v>
      </c>
      <c r="H467" s="36">
        <v>227</v>
      </c>
      <c r="I467" s="36">
        <v>218</v>
      </c>
      <c r="J467" s="36">
        <v>218</v>
      </c>
      <c r="K467" s="36">
        <v>197</v>
      </c>
      <c r="L467" s="49">
        <v>202</v>
      </c>
      <c r="M467" s="20">
        <f t="shared" si="121"/>
        <v>-61</v>
      </c>
      <c r="O467" s="42"/>
      <c r="P467" s="31" t="s">
        <v>8</v>
      </c>
      <c r="Q467" s="27">
        <f t="shared" si="133"/>
        <v>4.5807642735221374E-3</v>
      </c>
      <c r="R467" s="27">
        <f t="shared" si="134"/>
        <v>2.6698032186998244E-3</v>
      </c>
      <c r="S467" s="27">
        <f t="shared" si="135"/>
        <v>2.4728588661037396E-3</v>
      </c>
      <c r="T467" s="27">
        <f t="shared" si="136"/>
        <v>3.9174770660262218E-3</v>
      </c>
      <c r="U467" s="27">
        <f t="shared" si="137"/>
        <v>3.7584192311986009E-3</v>
      </c>
      <c r="V467" s="27">
        <f t="shared" si="138"/>
        <v>4.2230986753981244E-3</v>
      </c>
      <c r="W467" s="27">
        <f t="shared" si="139"/>
        <v>3.9899701667368264E-3</v>
      </c>
      <c r="X467" s="27">
        <f t="shared" si="140"/>
        <v>3.9828991120692808E-3</v>
      </c>
      <c r="Y467" s="27">
        <f t="shared" si="141"/>
        <v>3.5159735855791541E-3</v>
      </c>
      <c r="Z467" s="28">
        <f t="shared" si="142"/>
        <v>3.5568389914072403E-3</v>
      </c>
    </row>
    <row r="468" spans="1:26" x14ac:dyDescent="0.2">
      <c r="A468" s="42"/>
      <c r="B468" s="31" t="s">
        <v>10</v>
      </c>
      <c r="C468" s="36">
        <v>12367</v>
      </c>
      <c r="D468" s="36">
        <v>9945</v>
      </c>
      <c r="E468" s="36">
        <v>10169</v>
      </c>
      <c r="F468" s="36">
        <v>10665</v>
      </c>
      <c r="G468" s="36">
        <v>11251</v>
      </c>
      <c r="H468" s="36">
        <v>11568</v>
      </c>
      <c r="I468" s="36">
        <v>11668</v>
      </c>
      <c r="J468" s="36">
        <v>11179</v>
      </c>
      <c r="K468" s="36">
        <v>11501</v>
      </c>
      <c r="L468" s="49">
        <v>11621</v>
      </c>
      <c r="M468" s="20">
        <f t="shared" si="121"/>
        <v>-746</v>
      </c>
      <c r="O468" s="42"/>
      <c r="P468" s="31" t="s">
        <v>10</v>
      </c>
      <c r="Q468" s="27">
        <f t="shared" si="133"/>
        <v>0.21540042498345352</v>
      </c>
      <c r="R468" s="27">
        <f t="shared" si="134"/>
        <v>0.18567267839139689</v>
      </c>
      <c r="S468" s="27">
        <f t="shared" si="135"/>
        <v>0.20444310414153599</v>
      </c>
      <c r="T468" s="27">
        <f t="shared" si="136"/>
        <v>0.20994921059884247</v>
      </c>
      <c r="U468" s="27">
        <f t="shared" si="137"/>
        <v>0.20933650876344287</v>
      </c>
      <c r="V468" s="27">
        <f t="shared" si="138"/>
        <v>0.21521059681500224</v>
      </c>
      <c r="W468" s="27">
        <f t="shared" si="139"/>
        <v>0.21355491699763895</v>
      </c>
      <c r="X468" s="27">
        <f t="shared" si="140"/>
        <v>0.20424233565973618</v>
      </c>
      <c r="Y468" s="27">
        <f t="shared" si="141"/>
        <v>0.20526503658754239</v>
      </c>
      <c r="Z468" s="28">
        <f t="shared" si="142"/>
        <v>0.20462389068882941</v>
      </c>
    </row>
    <row r="469" spans="1:26" x14ac:dyDescent="0.2">
      <c r="A469" s="42"/>
      <c r="B469" s="31" t="s">
        <v>11</v>
      </c>
      <c r="C469" s="36">
        <v>3283</v>
      </c>
      <c r="D469" s="36">
        <v>3062</v>
      </c>
      <c r="E469" s="36">
        <v>2788</v>
      </c>
      <c r="F469" s="36">
        <v>3148</v>
      </c>
      <c r="G469" s="36">
        <v>3306</v>
      </c>
      <c r="H469" s="36">
        <v>3325</v>
      </c>
      <c r="I469" s="36">
        <v>3286</v>
      </c>
      <c r="J469" s="36">
        <v>3275</v>
      </c>
      <c r="K469" s="36">
        <v>3056</v>
      </c>
      <c r="L469" s="49">
        <v>2976</v>
      </c>
      <c r="M469" s="20">
        <f t="shared" si="121"/>
        <v>-307</v>
      </c>
      <c r="O469" s="42"/>
      <c r="P469" s="31" t="s">
        <v>11</v>
      </c>
      <c r="Q469" s="27">
        <f t="shared" si="133"/>
        <v>5.7181175323091929E-2</v>
      </c>
      <c r="R469" s="27">
        <f t="shared" si="134"/>
        <v>5.7167394794817222E-2</v>
      </c>
      <c r="S469" s="27">
        <f t="shared" si="135"/>
        <v>5.6051467631684761E-2</v>
      </c>
      <c r="T469" s="27">
        <f t="shared" si="136"/>
        <v>6.1970943737942437E-2</v>
      </c>
      <c r="U469" s="27">
        <f t="shared" si="137"/>
        <v>6.1511554348230565E-2</v>
      </c>
      <c r="V469" s="27">
        <f t="shared" si="138"/>
        <v>6.1858163417175177E-2</v>
      </c>
      <c r="W469" s="27">
        <f t="shared" si="139"/>
        <v>6.0142394348152349E-2</v>
      </c>
      <c r="X469" s="27">
        <f t="shared" si="140"/>
        <v>5.9834837578105017E-2</v>
      </c>
      <c r="Y469" s="27">
        <f t="shared" si="141"/>
        <v>5.45422095306086E-2</v>
      </c>
      <c r="Z469" s="28">
        <f t="shared" si="142"/>
        <v>5.2401746724890827E-2</v>
      </c>
    </row>
    <row r="470" spans="1:26" x14ac:dyDescent="0.2">
      <c r="A470" s="42"/>
      <c r="B470" s="31" t="s">
        <v>12</v>
      </c>
      <c r="C470" s="36">
        <v>177</v>
      </c>
      <c r="D470" s="36">
        <v>16</v>
      </c>
      <c r="E470" s="36">
        <v>1</v>
      </c>
      <c r="F470" s="36">
        <v>1</v>
      </c>
      <c r="G470" s="36">
        <v>6</v>
      </c>
      <c r="H470" s="36">
        <v>74</v>
      </c>
      <c r="I470" s="36">
        <v>1</v>
      </c>
      <c r="J470" s="36">
        <v>2</v>
      </c>
      <c r="K470" s="36">
        <v>11</v>
      </c>
      <c r="L470" s="49">
        <v>20</v>
      </c>
      <c r="M470" s="20">
        <f t="shared" si="121"/>
        <v>-157</v>
      </c>
      <c r="O470" s="42"/>
      <c r="P470" s="31" t="s">
        <v>12</v>
      </c>
      <c r="Q470" s="27">
        <f t="shared" si="133"/>
        <v>3.0828717734350509E-3</v>
      </c>
      <c r="R470" s="27">
        <f t="shared" si="134"/>
        <v>2.987192412531272E-4</v>
      </c>
      <c r="S470" s="27">
        <f t="shared" si="135"/>
        <v>2.010454362685967E-5</v>
      </c>
      <c r="T470" s="27">
        <f t="shared" si="136"/>
        <v>1.9685814402141816E-5</v>
      </c>
      <c r="U470" s="27">
        <f t="shared" si="137"/>
        <v>1.1163621478807726E-4</v>
      </c>
      <c r="V470" s="27">
        <f t="shared" si="138"/>
        <v>1.3766929602619436E-3</v>
      </c>
      <c r="W470" s="27">
        <f t="shared" si="139"/>
        <v>1.8302615443746911E-5</v>
      </c>
      <c r="X470" s="27">
        <f t="shared" si="140"/>
        <v>3.6540358826323675E-5</v>
      </c>
      <c r="Y470" s="27">
        <f t="shared" si="141"/>
        <v>1.9632339817954666E-4</v>
      </c>
      <c r="Z470" s="28">
        <f t="shared" si="142"/>
        <v>3.5216227637695452E-4</v>
      </c>
    </row>
    <row r="471" spans="1:26" x14ac:dyDescent="0.2">
      <c r="A471" s="42"/>
      <c r="B471" s="31" t="s">
        <v>42</v>
      </c>
      <c r="C471" s="36">
        <v>133</v>
      </c>
      <c r="D471" s="36">
        <v>139</v>
      </c>
      <c r="E471" s="36">
        <v>74</v>
      </c>
      <c r="F471" s="36">
        <v>65</v>
      </c>
      <c r="G471" s="36">
        <v>61</v>
      </c>
      <c r="H471" s="36">
        <v>63</v>
      </c>
      <c r="I471" s="36">
        <v>56</v>
      </c>
      <c r="J471" s="36">
        <v>55</v>
      </c>
      <c r="K471" s="36">
        <v>53</v>
      </c>
      <c r="L471" s="49">
        <v>51</v>
      </c>
      <c r="M471" s="20">
        <f t="shared" si="121"/>
        <v>-82</v>
      </c>
      <c r="O471" s="42"/>
      <c r="P471" s="31" t="s">
        <v>42</v>
      </c>
      <c r="Q471" s="27">
        <f t="shared" si="133"/>
        <v>2.3165081687393321E-3</v>
      </c>
      <c r="R471" s="27">
        <f t="shared" si="134"/>
        <v>2.5951234083865429E-3</v>
      </c>
      <c r="S471" s="27">
        <f t="shared" si="135"/>
        <v>1.4877362283876156E-3</v>
      </c>
      <c r="T471" s="27">
        <f t="shared" si="136"/>
        <v>1.2795779361392181E-3</v>
      </c>
      <c r="U471" s="27">
        <f t="shared" si="137"/>
        <v>1.1349681836787854E-3</v>
      </c>
      <c r="V471" s="27">
        <f t="shared" si="138"/>
        <v>1.1720494121148981E-3</v>
      </c>
      <c r="W471" s="27">
        <f t="shared" si="139"/>
        <v>1.0249464648498271E-3</v>
      </c>
      <c r="X471" s="27">
        <f t="shared" si="140"/>
        <v>1.0048598677239011E-3</v>
      </c>
      <c r="Y471" s="27">
        <f t="shared" si="141"/>
        <v>9.4592182759236124E-4</v>
      </c>
      <c r="Z471" s="28">
        <f t="shared" si="142"/>
        <v>8.9801380476123402E-4</v>
      </c>
    </row>
    <row r="472" spans="1:26" x14ac:dyDescent="0.2">
      <c r="A472" s="42"/>
      <c r="B472" s="31" t="s">
        <v>13</v>
      </c>
      <c r="C472" s="36">
        <v>257</v>
      </c>
      <c r="D472" s="36">
        <v>137</v>
      </c>
      <c r="E472" s="36">
        <v>91</v>
      </c>
      <c r="F472" s="36">
        <v>48</v>
      </c>
      <c r="G472" s="36">
        <v>78</v>
      </c>
      <c r="H472" s="36">
        <v>136</v>
      </c>
      <c r="I472" s="36">
        <v>125</v>
      </c>
      <c r="J472" s="36">
        <v>230</v>
      </c>
      <c r="K472" s="36">
        <v>268</v>
      </c>
      <c r="L472" s="49">
        <v>207</v>
      </c>
      <c r="M472" s="20">
        <f t="shared" si="121"/>
        <v>-50</v>
      </c>
      <c r="O472" s="42"/>
      <c r="P472" s="31" t="s">
        <v>13</v>
      </c>
      <c r="Q472" s="27">
        <f t="shared" si="133"/>
        <v>4.4762601456090848E-3</v>
      </c>
      <c r="R472" s="27">
        <f t="shared" si="134"/>
        <v>2.5577835032299019E-3</v>
      </c>
      <c r="S472" s="27">
        <f t="shared" si="135"/>
        <v>1.8295134700442299E-3</v>
      </c>
      <c r="T472" s="27">
        <f t="shared" si="136"/>
        <v>9.4491909130280723E-4</v>
      </c>
      <c r="U472" s="27">
        <f t="shared" si="137"/>
        <v>1.4512707922450044E-3</v>
      </c>
      <c r="V472" s="27">
        <f t="shared" si="138"/>
        <v>2.5301384134543831E-3</v>
      </c>
      <c r="W472" s="27">
        <f t="shared" si="139"/>
        <v>2.287826930468364E-3</v>
      </c>
      <c r="X472" s="27">
        <f t="shared" si="140"/>
        <v>4.2021412650272228E-3</v>
      </c>
      <c r="Y472" s="27">
        <f t="shared" si="141"/>
        <v>4.7831518829198642E-3</v>
      </c>
      <c r="Z472" s="28">
        <f t="shared" si="142"/>
        <v>3.6448795605014792E-3</v>
      </c>
    </row>
    <row r="473" spans="1:26" x14ac:dyDescent="0.2">
      <c r="A473" s="42"/>
      <c r="B473" s="31" t="s">
        <v>14</v>
      </c>
      <c r="C473" s="36">
        <v>2613</v>
      </c>
      <c r="D473" s="36">
        <v>2495</v>
      </c>
      <c r="E473" s="36">
        <v>3080</v>
      </c>
      <c r="F473" s="36">
        <v>2926</v>
      </c>
      <c r="G473" s="36">
        <v>2796</v>
      </c>
      <c r="H473" s="36">
        <v>3176</v>
      </c>
      <c r="I473" s="36">
        <v>3629</v>
      </c>
      <c r="J473" s="36">
        <v>3757</v>
      </c>
      <c r="K473" s="36">
        <v>4246</v>
      </c>
      <c r="L473" s="49">
        <v>4454</v>
      </c>
      <c r="M473" s="20">
        <f t="shared" si="121"/>
        <v>1841</v>
      </c>
      <c r="O473" s="42"/>
      <c r="P473" s="31" t="s">
        <v>14</v>
      </c>
      <c r="Q473" s="27">
        <f t="shared" si="133"/>
        <v>4.5511547706134393E-2</v>
      </c>
      <c r="R473" s="27">
        <f t="shared" si="134"/>
        <v>4.6581531682909523E-2</v>
      </c>
      <c r="S473" s="27">
        <f t="shared" si="135"/>
        <v>6.1921994370727783E-2</v>
      </c>
      <c r="T473" s="27">
        <f t="shared" si="136"/>
        <v>5.7600692940666956E-2</v>
      </c>
      <c r="U473" s="27">
        <f t="shared" si="137"/>
        <v>5.2022476091243997E-2</v>
      </c>
      <c r="V473" s="27">
        <f t="shared" si="138"/>
        <v>5.9086173537728826E-2</v>
      </c>
      <c r="W473" s="27">
        <f t="shared" si="139"/>
        <v>6.6420191445357546E-2</v>
      </c>
      <c r="X473" s="27">
        <f t="shared" si="140"/>
        <v>6.8641064055249029E-2</v>
      </c>
      <c r="Y473" s="27">
        <f t="shared" si="141"/>
        <v>7.5780831697305012E-2</v>
      </c>
      <c r="Z473" s="28">
        <f t="shared" si="142"/>
        <v>7.8426538949147764E-2</v>
      </c>
    </row>
    <row r="474" spans="1:26" ht="38.25" x14ac:dyDescent="0.2">
      <c r="A474" s="42"/>
      <c r="B474" s="31" t="s">
        <v>16</v>
      </c>
      <c r="C474" s="36">
        <v>354</v>
      </c>
      <c r="D474" s="36">
        <v>83</v>
      </c>
      <c r="E474" s="36">
        <v>124</v>
      </c>
      <c r="F474" s="36">
        <v>146</v>
      </c>
      <c r="G474" s="36">
        <v>165</v>
      </c>
      <c r="H474" s="36">
        <v>125</v>
      </c>
      <c r="I474" s="36">
        <v>190</v>
      </c>
      <c r="J474" s="36">
        <v>244</v>
      </c>
      <c r="K474" s="36">
        <v>134</v>
      </c>
      <c r="L474" s="49">
        <v>263</v>
      </c>
      <c r="M474" s="20">
        <f t="shared" si="121"/>
        <v>-91</v>
      </c>
      <c r="O474" s="42"/>
      <c r="P474" s="31" t="s">
        <v>16</v>
      </c>
      <c r="Q474" s="27">
        <f t="shared" si="133"/>
        <v>6.1657435468701017E-3</v>
      </c>
      <c r="R474" s="27">
        <f t="shared" si="134"/>
        <v>1.5496060640005974E-3</v>
      </c>
      <c r="S474" s="27">
        <f t="shared" si="135"/>
        <v>2.4929634097305992E-3</v>
      </c>
      <c r="T474" s="27">
        <f t="shared" si="136"/>
        <v>2.874128902712705E-3</v>
      </c>
      <c r="U474" s="27">
        <f t="shared" si="137"/>
        <v>3.0699959066721244E-3</v>
      </c>
      <c r="V474" s="27">
        <f t="shared" si="138"/>
        <v>2.3254948653073375E-3</v>
      </c>
      <c r="W474" s="27">
        <f t="shared" si="139"/>
        <v>3.4774969343119131E-3</v>
      </c>
      <c r="X474" s="27">
        <f t="shared" si="140"/>
        <v>4.4579237768114883E-3</v>
      </c>
      <c r="Y474" s="27">
        <f t="shared" si="141"/>
        <v>2.3915759414599321E-3</v>
      </c>
      <c r="Z474" s="28">
        <f t="shared" si="142"/>
        <v>4.6309339343569515E-3</v>
      </c>
    </row>
    <row r="475" spans="1:26" x14ac:dyDescent="0.2">
      <c r="A475" s="42"/>
      <c r="B475" s="31" t="s">
        <v>17</v>
      </c>
      <c r="C475" s="36">
        <v>13</v>
      </c>
      <c r="D475" s="36">
        <v>7</v>
      </c>
      <c r="E475" s="36">
        <v>6</v>
      </c>
      <c r="F475" s="36" t="s">
        <v>9</v>
      </c>
      <c r="G475" s="36">
        <v>190</v>
      </c>
      <c r="H475" s="36" t="s">
        <v>9</v>
      </c>
      <c r="I475" s="36" t="s">
        <v>9</v>
      </c>
      <c r="J475" s="36" t="s">
        <v>9</v>
      </c>
      <c r="K475" s="36" t="s">
        <v>9</v>
      </c>
      <c r="L475" s="49">
        <v>22</v>
      </c>
      <c r="M475" s="20">
        <f t="shared" si="121"/>
        <v>9</v>
      </c>
      <c r="O475" s="42"/>
      <c r="P475" s="31" t="s">
        <v>17</v>
      </c>
      <c r="Q475" s="27">
        <f t="shared" si="133"/>
        <v>2.2642561047828057E-4</v>
      </c>
      <c r="R475" s="27">
        <f t="shared" si="134"/>
        <v>1.3068966804824316E-4</v>
      </c>
      <c r="S475" s="27">
        <f t="shared" si="135"/>
        <v>1.2062726176115802E-4</v>
      </c>
      <c r="T475" s="27">
        <v>0</v>
      </c>
      <c r="U475" s="27">
        <f t="shared" si="137"/>
        <v>3.5351468016224462E-3</v>
      </c>
      <c r="V475" s="27">
        <v>0</v>
      </c>
      <c r="W475" s="27">
        <v>0</v>
      </c>
      <c r="X475" s="27">
        <v>0</v>
      </c>
      <c r="Y475" s="27">
        <v>0</v>
      </c>
      <c r="Z475" s="28">
        <f t="shared" si="142"/>
        <v>3.8737850401464997E-4</v>
      </c>
    </row>
    <row r="476" spans="1:26" x14ac:dyDescent="0.2">
      <c r="A476" s="42"/>
      <c r="B476" s="31" t="s">
        <v>18</v>
      </c>
      <c r="C476" s="36">
        <v>48</v>
      </c>
      <c r="D476" s="36" t="s">
        <v>9</v>
      </c>
      <c r="E476" s="36">
        <v>48</v>
      </c>
      <c r="F476" s="36" t="s">
        <v>9</v>
      </c>
      <c r="G476" s="36">
        <v>185</v>
      </c>
      <c r="H476" s="36">
        <v>167</v>
      </c>
      <c r="I476" s="36">
        <v>30</v>
      </c>
      <c r="J476" s="36">
        <v>69</v>
      </c>
      <c r="K476" s="36">
        <v>92</v>
      </c>
      <c r="L476" s="49">
        <v>63</v>
      </c>
      <c r="M476" s="20">
        <f t="shared" si="121"/>
        <v>15</v>
      </c>
      <c r="O476" s="42"/>
      <c r="P476" s="31" t="s">
        <v>18</v>
      </c>
      <c r="Q476" s="27">
        <f t="shared" si="133"/>
        <v>8.3603302330442048E-4</v>
      </c>
      <c r="R476" s="27">
        <v>0</v>
      </c>
      <c r="S476" s="27">
        <f t="shared" si="135"/>
        <v>9.6501809408926415E-4</v>
      </c>
      <c r="T476" s="27">
        <v>0</v>
      </c>
      <c r="U476" s="27">
        <f t="shared" si="137"/>
        <v>3.4421166226323821E-3</v>
      </c>
      <c r="V476" s="27">
        <f t="shared" si="138"/>
        <v>3.1068611400506029E-3</v>
      </c>
      <c r="W476" s="27">
        <f t="shared" si="139"/>
        <v>5.4907846331240736E-4</v>
      </c>
      <c r="X476" s="27">
        <f t="shared" si="140"/>
        <v>1.2606423795081668E-3</v>
      </c>
      <c r="Y476" s="27">
        <f t="shared" si="141"/>
        <v>1.6419775120471176E-3</v>
      </c>
      <c r="Z476" s="28">
        <f t="shared" si="142"/>
        <v>1.1093111705874066E-3</v>
      </c>
    </row>
    <row r="477" spans="1:26" ht="25.5" x14ac:dyDescent="0.2">
      <c r="A477" s="42"/>
      <c r="B477" s="31" t="s">
        <v>37</v>
      </c>
      <c r="C477" s="36" t="s">
        <v>9</v>
      </c>
      <c r="D477" s="36" t="s">
        <v>9</v>
      </c>
      <c r="E477" s="36">
        <v>4</v>
      </c>
      <c r="F477" s="36">
        <v>4</v>
      </c>
      <c r="G477" s="36">
        <v>7</v>
      </c>
      <c r="H477" s="36">
        <v>8</v>
      </c>
      <c r="I477" s="36">
        <v>7</v>
      </c>
      <c r="J477" s="36">
        <v>5</v>
      </c>
      <c r="K477" s="36">
        <v>6</v>
      </c>
      <c r="L477" s="49">
        <v>6</v>
      </c>
      <c r="M477" s="20"/>
      <c r="O477" s="42"/>
      <c r="P477" s="31" t="s">
        <v>37</v>
      </c>
      <c r="Q477" s="27">
        <v>0</v>
      </c>
      <c r="R477" s="27">
        <v>0</v>
      </c>
      <c r="S477" s="27">
        <f t="shared" si="135"/>
        <v>8.0418174507438679E-5</v>
      </c>
      <c r="T477" s="27">
        <f t="shared" si="136"/>
        <v>7.8743257608567265E-5</v>
      </c>
      <c r="U477" s="27">
        <f t="shared" si="137"/>
        <v>1.3024225058609013E-4</v>
      </c>
      <c r="V477" s="27">
        <f t="shared" si="138"/>
        <v>1.4883167137966959E-4</v>
      </c>
      <c r="W477" s="27">
        <f t="shared" si="139"/>
        <v>1.2811830810622839E-4</v>
      </c>
      <c r="X477" s="27">
        <f t="shared" si="140"/>
        <v>9.135089706580918E-5</v>
      </c>
      <c r="Y477" s="27">
        <f t="shared" si="141"/>
        <v>1.0708548991611636E-4</v>
      </c>
      <c r="Z477" s="28">
        <f t="shared" si="142"/>
        <v>1.0564868291308635E-4</v>
      </c>
    </row>
    <row r="478" spans="1:26" x14ac:dyDescent="0.2">
      <c r="A478" s="42"/>
      <c r="B478" s="31" t="s">
        <v>19</v>
      </c>
      <c r="C478" s="36">
        <v>1203</v>
      </c>
      <c r="D478" s="36">
        <v>1259</v>
      </c>
      <c r="E478" s="36">
        <v>1404</v>
      </c>
      <c r="F478" s="36">
        <v>1414</v>
      </c>
      <c r="G478" s="36">
        <v>1455</v>
      </c>
      <c r="H478" s="36">
        <v>1353</v>
      </c>
      <c r="I478" s="36">
        <v>1341</v>
      </c>
      <c r="J478" s="36">
        <v>507</v>
      </c>
      <c r="K478" s="36">
        <v>464</v>
      </c>
      <c r="L478" s="49">
        <v>212</v>
      </c>
      <c r="M478" s="20">
        <f t="shared" si="121"/>
        <v>-991</v>
      </c>
      <c r="O478" s="42"/>
      <c r="P478" s="31" t="s">
        <v>19</v>
      </c>
      <c r="Q478" s="27">
        <f t="shared" si="133"/>
        <v>2.095307764656704E-2</v>
      </c>
      <c r="R478" s="27">
        <f t="shared" si="134"/>
        <v>2.3505470296105446E-2</v>
      </c>
      <c r="S478" s="27">
        <f t="shared" si="135"/>
        <v>2.8226779252110978E-2</v>
      </c>
      <c r="T478" s="27">
        <f t="shared" si="136"/>
        <v>2.7835741564628529E-2</v>
      </c>
      <c r="U478" s="27">
        <f t="shared" si="137"/>
        <v>2.7071782086108734E-2</v>
      </c>
      <c r="V478" s="27">
        <f t="shared" si="138"/>
        <v>2.5171156422086619E-2</v>
      </c>
      <c r="W478" s="27">
        <f t="shared" si="139"/>
        <v>2.4543807310064607E-2</v>
      </c>
      <c r="X478" s="27">
        <f t="shared" si="140"/>
        <v>9.2629809624730514E-3</v>
      </c>
      <c r="Y478" s="27">
        <f t="shared" si="141"/>
        <v>8.2812778868463326E-3</v>
      </c>
      <c r="Z478" s="28">
        <f t="shared" si="142"/>
        <v>3.7329201295957177E-3</v>
      </c>
    </row>
    <row r="479" spans="1:26" ht="25.5" x14ac:dyDescent="0.2">
      <c r="A479" s="42"/>
      <c r="B479" s="31" t="s">
        <v>20</v>
      </c>
      <c r="C479" s="36" t="s">
        <v>9</v>
      </c>
      <c r="D479" s="36" t="s">
        <v>9</v>
      </c>
      <c r="E479" s="36" t="s">
        <v>9</v>
      </c>
      <c r="F479" s="36" t="s">
        <v>9</v>
      </c>
      <c r="G479" s="36" t="s">
        <v>9</v>
      </c>
      <c r="H479" s="36">
        <v>53</v>
      </c>
      <c r="I479" s="36" t="s">
        <v>9</v>
      </c>
      <c r="J479" s="36">
        <v>17</v>
      </c>
      <c r="K479" s="36">
        <v>18</v>
      </c>
      <c r="L479" s="49">
        <v>2</v>
      </c>
      <c r="M479" s="20"/>
      <c r="O479" s="42"/>
      <c r="P479" s="31" t="s">
        <v>20</v>
      </c>
      <c r="Q479" s="27">
        <v>0</v>
      </c>
      <c r="R479" s="27">
        <v>0</v>
      </c>
      <c r="S479" s="27">
        <v>0</v>
      </c>
      <c r="T479" s="27">
        <v>0</v>
      </c>
      <c r="U479" s="27">
        <v>0</v>
      </c>
      <c r="V479" s="27">
        <f t="shared" si="138"/>
        <v>9.8600982289031116E-4</v>
      </c>
      <c r="W479" s="27">
        <v>0</v>
      </c>
      <c r="X479" s="27">
        <f t="shared" si="140"/>
        <v>3.1059305002375121E-4</v>
      </c>
      <c r="Y479" s="27">
        <f t="shared" si="141"/>
        <v>3.2125646974834912E-4</v>
      </c>
      <c r="Z479" s="28">
        <f t="shared" si="142"/>
        <v>3.5216227637695453E-5</v>
      </c>
    </row>
    <row r="480" spans="1:26" x14ac:dyDescent="0.2">
      <c r="A480" s="42"/>
      <c r="B480" s="31" t="s">
        <v>21</v>
      </c>
      <c r="C480" s="36">
        <v>247</v>
      </c>
      <c r="D480" s="36">
        <v>47</v>
      </c>
      <c r="E480" s="36">
        <v>193</v>
      </c>
      <c r="F480" s="36">
        <v>212</v>
      </c>
      <c r="G480" s="36">
        <v>192</v>
      </c>
      <c r="H480" s="36">
        <v>133</v>
      </c>
      <c r="I480" s="36">
        <v>82</v>
      </c>
      <c r="J480" s="36">
        <v>162</v>
      </c>
      <c r="K480" s="36">
        <v>174</v>
      </c>
      <c r="L480" s="49">
        <v>146</v>
      </c>
      <c r="M480" s="20">
        <f t="shared" si="121"/>
        <v>-101</v>
      </c>
      <c r="O480" s="42"/>
      <c r="P480" s="31" t="s">
        <v>21</v>
      </c>
      <c r="Q480" s="27">
        <f t="shared" si="133"/>
        <v>4.3020865990873302E-3</v>
      </c>
      <c r="R480" s="27">
        <f t="shared" si="134"/>
        <v>8.7748777118106121E-4</v>
      </c>
      <c r="S480" s="27">
        <f t="shared" si="135"/>
        <v>3.8801769199839162E-3</v>
      </c>
      <c r="T480" s="27">
        <f t="shared" si="136"/>
        <v>4.1733926532540652E-3</v>
      </c>
      <c r="U480" s="27">
        <f t="shared" si="137"/>
        <v>3.5723588732184722E-3</v>
      </c>
      <c r="V480" s="27">
        <f t="shared" si="138"/>
        <v>2.4743265366870071E-3</v>
      </c>
      <c r="W480" s="27">
        <f t="shared" si="139"/>
        <v>1.5008144663872468E-3</v>
      </c>
      <c r="X480" s="27">
        <f t="shared" si="140"/>
        <v>2.9597690649322177E-3</v>
      </c>
      <c r="Y480" s="27">
        <f t="shared" si="141"/>
        <v>3.1054792075673747E-3</v>
      </c>
      <c r="Z480" s="28">
        <f t="shared" si="142"/>
        <v>2.570784617551768E-3</v>
      </c>
    </row>
    <row r="481" spans="1:26" x14ac:dyDescent="0.2">
      <c r="A481" s="42"/>
      <c r="B481" s="31" t="s">
        <v>22</v>
      </c>
      <c r="C481" s="36">
        <v>42</v>
      </c>
      <c r="D481" s="36" t="s">
        <v>9</v>
      </c>
      <c r="E481" s="36">
        <v>62</v>
      </c>
      <c r="F481" s="36">
        <v>3</v>
      </c>
      <c r="G481" s="36">
        <v>165</v>
      </c>
      <c r="H481" s="36">
        <v>175</v>
      </c>
      <c r="I481" s="36">
        <v>170</v>
      </c>
      <c r="J481" s="36">
        <v>117</v>
      </c>
      <c r="K481" s="36">
        <v>106</v>
      </c>
      <c r="L481" s="49">
        <v>83</v>
      </c>
      <c r="M481" s="20">
        <f t="shared" si="121"/>
        <v>41</v>
      </c>
      <c r="O481" s="42"/>
      <c r="P481" s="31" t="s">
        <v>22</v>
      </c>
      <c r="Q481" s="27">
        <f t="shared" si="133"/>
        <v>7.3152889539136799E-4</v>
      </c>
      <c r="R481" s="27">
        <v>0</v>
      </c>
      <c r="S481" s="27">
        <f t="shared" si="135"/>
        <v>1.2464817048652996E-3</v>
      </c>
      <c r="T481" s="27">
        <f t="shared" si="136"/>
        <v>5.9057443206425452E-5</v>
      </c>
      <c r="U481" s="27">
        <f t="shared" si="137"/>
        <v>3.0699959066721244E-3</v>
      </c>
      <c r="V481" s="27">
        <f t="shared" si="138"/>
        <v>3.2556928114302725E-3</v>
      </c>
      <c r="W481" s="27">
        <f t="shared" si="139"/>
        <v>3.1114446254369749E-3</v>
      </c>
      <c r="X481" s="27">
        <f t="shared" si="140"/>
        <v>2.1376109913399349E-3</v>
      </c>
      <c r="Y481" s="27">
        <f t="shared" si="141"/>
        <v>1.8918436551847225E-3</v>
      </c>
      <c r="Z481" s="28">
        <f t="shared" si="142"/>
        <v>1.4614734469643612E-3</v>
      </c>
    </row>
    <row r="482" spans="1:26" x14ac:dyDescent="0.2">
      <c r="A482" s="42"/>
      <c r="B482" s="31" t="s">
        <v>23</v>
      </c>
      <c r="C482" s="36">
        <v>219</v>
      </c>
      <c r="D482" s="36">
        <v>179</v>
      </c>
      <c r="E482" s="36">
        <v>188</v>
      </c>
      <c r="F482" s="36">
        <v>161</v>
      </c>
      <c r="G482" s="36">
        <v>143</v>
      </c>
      <c r="H482" s="36">
        <v>145</v>
      </c>
      <c r="I482" s="36">
        <v>138</v>
      </c>
      <c r="J482" s="36">
        <v>80</v>
      </c>
      <c r="K482" s="36">
        <v>34</v>
      </c>
      <c r="L482" s="49">
        <v>53</v>
      </c>
      <c r="M482" s="20">
        <f t="shared" si="121"/>
        <v>-166</v>
      </c>
      <c r="O482" s="42"/>
      <c r="P482" s="31" t="s">
        <v>23</v>
      </c>
      <c r="Q482" s="27">
        <f t="shared" si="133"/>
        <v>3.8144006688264186E-3</v>
      </c>
      <c r="R482" s="27">
        <f t="shared" si="134"/>
        <v>3.3419215115193606E-3</v>
      </c>
      <c r="S482" s="27">
        <f t="shared" si="135"/>
        <v>3.7796542018496181E-3</v>
      </c>
      <c r="T482" s="27">
        <f t="shared" si="136"/>
        <v>3.1694161187448325E-3</v>
      </c>
      <c r="U482" s="27">
        <f t="shared" si="137"/>
        <v>2.6606631191158411E-3</v>
      </c>
      <c r="V482" s="27">
        <f t="shared" si="138"/>
        <v>2.6975740437565113E-3</v>
      </c>
      <c r="W482" s="27">
        <f t="shared" si="139"/>
        <v>2.5257609312370737E-3</v>
      </c>
      <c r="X482" s="27">
        <f t="shared" si="140"/>
        <v>1.4616143530529469E-3</v>
      </c>
      <c r="Y482" s="27">
        <f t="shared" si="141"/>
        <v>6.0681777619132611E-4</v>
      </c>
      <c r="Z482" s="28">
        <f t="shared" si="142"/>
        <v>9.3323003239892941E-4</v>
      </c>
    </row>
    <row r="483" spans="1:26" ht="25.5" x14ac:dyDescent="0.2">
      <c r="A483" s="42"/>
      <c r="B483" s="31" t="s">
        <v>24</v>
      </c>
      <c r="C483" s="36">
        <v>421</v>
      </c>
      <c r="D483" s="36">
        <v>230</v>
      </c>
      <c r="E483" s="36" t="s">
        <v>9</v>
      </c>
      <c r="F483" s="36" t="s">
        <v>9</v>
      </c>
      <c r="G483" s="36">
        <v>105</v>
      </c>
      <c r="H483" s="36">
        <v>333</v>
      </c>
      <c r="I483" s="36">
        <v>466</v>
      </c>
      <c r="J483" s="36">
        <v>521</v>
      </c>
      <c r="K483" s="36">
        <v>422</v>
      </c>
      <c r="L483" s="49">
        <v>459</v>
      </c>
      <c r="M483" s="20">
        <f t="shared" si="121"/>
        <v>38</v>
      </c>
      <c r="O483" s="42"/>
      <c r="P483" s="31" t="s">
        <v>24</v>
      </c>
      <c r="Q483" s="27">
        <f t="shared" si="133"/>
        <v>7.3327063085658548E-3</v>
      </c>
      <c r="R483" s="27">
        <f t="shared" si="134"/>
        <v>4.2940890930137036E-3</v>
      </c>
      <c r="S483" s="27">
        <v>0</v>
      </c>
      <c r="T483" s="27">
        <v>0</v>
      </c>
      <c r="U483" s="27">
        <f t="shared" si="137"/>
        <v>1.953633758791352E-3</v>
      </c>
      <c r="V483" s="27">
        <f t="shared" si="138"/>
        <v>6.1951183211787471E-3</v>
      </c>
      <c r="W483" s="27">
        <f t="shared" si="139"/>
        <v>8.5290187967860601E-3</v>
      </c>
      <c r="X483" s="27">
        <f t="shared" si="140"/>
        <v>9.518763474257317E-3</v>
      </c>
      <c r="Y483" s="27">
        <f t="shared" si="141"/>
        <v>7.5316794574335176E-3</v>
      </c>
      <c r="Z483" s="28">
        <f t="shared" si="142"/>
        <v>8.0821242428511051E-3</v>
      </c>
    </row>
    <row r="484" spans="1:26" x14ac:dyDescent="0.2">
      <c r="A484" s="42"/>
      <c r="B484" s="31" t="s">
        <v>25</v>
      </c>
      <c r="C484" s="36">
        <v>22</v>
      </c>
      <c r="D484" s="36">
        <v>47</v>
      </c>
      <c r="E484" s="36" t="s">
        <v>9</v>
      </c>
      <c r="F484" s="36" t="s">
        <v>9</v>
      </c>
      <c r="G484" s="36" t="s">
        <v>9</v>
      </c>
      <c r="H484" s="36" t="s">
        <v>9</v>
      </c>
      <c r="I484" s="36" t="s">
        <v>9</v>
      </c>
      <c r="J484" s="36" t="s">
        <v>9</v>
      </c>
      <c r="K484" s="36" t="s">
        <v>9</v>
      </c>
      <c r="L484" s="49">
        <v>15</v>
      </c>
      <c r="M484" s="20">
        <f t="shared" si="121"/>
        <v>-7</v>
      </c>
      <c r="O484" s="42"/>
      <c r="P484" s="31" t="s">
        <v>25</v>
      </c>
      <c r="Q484" s="27">
        <f t="shared" si="133"/>
        <v>3.8318180234785939E-4</v>
      </c>
      <c r="R484" s="27">
        <f t="shared" si="134"/>
        <v>8.7748777118106121E-4</v>
      </c>
      <c r="S484" s="27">
        <v>0</v>
      </c>
      <c r="T484" s="27">
        <v>0</v>
      </c>
      <c r="U484" s="27">
        <v>0</v>
      </c>
      <c r="V484" s="27">
        <v>0</v>
      </c>
      <c r="W484" s="27">
        <v>0</v>
      </c>
      <c r="X484" s="27">
        <v>0</v>
      </c>
      <c r="Y484" s="27">
        <v>0</v>
      </c>
      <c r="Z484" s="28">
        <f t="shared" si="142"/>
        <v>2.6412170728271588E-4</v>
      </c>
    </row>
    <row r="485" spans="1:26" x14ac:dyDescent="0.2">
      <c r="A485" s="42"/>
      <c r="B485" s="31" t="s">
        <v>26</v>
      </c>
      <c r="C485" s="36">
        <v>358</v>
      </c>
      <c r="D485" s="36">
        <v>359</v>
      </c>
      <c r="E485" s="36">
        <v>361</v>
      </c>
      <c r="F485" s="36">
        <v>432</v>
      </c>
      <c r="G485" s="36">
        <v>404</v>
      </c>
      <c r="H485" s="36">
        <v>459</v>
      </c>
      <c r="I485" s="36">
        <v>473</v>
      </c>
      <c r="J485" s="36">
        <v>509</v>
      </c>
      <c r="K485" s="36">
        <v>507</v>
      </c>
      <c r="L485" s="49">
        <v>552</v>
      </c>
      <c r="M485" s="20">
        <f t="shared" si="121"/>
        <v>194</v>
      </c>
      <c r="O485" s="42"/>
      <c r="P485" s="31" t="s">
        <v>26</v>
      </c>
      <c r="Q485" s="27">
        <f t="shared" si="133"/>
        <v>6.2354129654788029E-3</v>
      </c>
      <c r="R485" s="27">
        <f t="shared" si="134"/>
        <v>6.7025129756170419E-3</v>
      </c>
      <c r="S485" s="27">
        <f t="shared" si="135"/>
        <v>7.2577402492963409E-3</v>
      </c>
      <c r="T485" s="27">
        <f t="shared" si="136"/>
        <v>8.504271821725265E-3</v>
      </c>
      <c r="U485" s="27">
        <f t="shared" si="137"/>
        <v>7.5168384623972018E-3</v>
      </c>
      <c r="V485" s="27">
        <f t="shared" si="138"/>
        <v>8.5392171454085428E-3</v>
      </c>
      <c r="W485" s="27">
        <f t="shared" si="139"/>
        <v>8.6571371048922898E-3</v>
      </c>
      <c r="X485" s="27">
        <f t="shared" si="140"/>
        <v>9.2995213212993758E-3</v>
      </c>
      <c r="Y485" s="27">
        <f t="shared" si="141"/>
        <v>9.0487238979118333E-3</v>
      </c>
      <c r="Z485" s="28">
        <f t="shared" si="142"/>
        <v>9.7196788280039439E-3</v>
      </c>
    </row>
    <row r="486" spans="1:26" x14ac:dyDescent="0.2">
      <c r="A486" s="42"/>
      <c r="B486" s="31" t="s">
        <v>27</v>
      </c>
      <c r="C486" s="36">
        <v>2348</v>
      </c>
      <c r="D486" s="36">
        <v>1525</v>
      </c>
      <c r="E486" s="36">
        <v>1544</v>
      </c>
      <c r="F486" s="36">
        <v>1733</v>
      </c>
      <c r="G486" s="36">
        <v>1679</v>
      </c>
      <c r="H486" s="36">
        <v>1575</v>
      </c>
      <c r="I486" s="36">
        <v>1522</v>
      </c>
      <c r="J486" s="36">
        <v>1468</v>
      </c>
      <c r="K486" s="36">
        <v>1611</v>
      </c>
      <c r="L486" s="49">
        <v>1542</v>
      </c>
      <c r="M486" s="20">
        <f t="shared" si="121"/>
        <v>-806</v>
      </c>
      <c r="O486" s="42"/>
      <c r="P486" s="31" t="s">
        <v>27</v>
      </c>
      <c r="Q486" s="27">
        <f t="shared" si="133"/>
        <v>4.0895948723307901E-2</v>
      </c>
      <c r="R486" s="27">
        <f t="shared" si="134"/>
        <v>2.8471677681938687E-2</v>
      </c>
      <c r="S486" s="27">
        <f t="shared" si="135"/>
        <v>3.104141535987133E-2</v>
      </c>
      <c r="T486" s="27">
        <f t="shared" si="136"/>
        <v>3.4115516358911767E-2</v>
      </c>
      <c r="U486" s="27">
        <f t="shared" si="137"/>
        <v>3.1239534104863617E-2</v>
      </c>
      <c r="V486" s="27">
        <f t="shared" si="138"/>
        <v>2.9301235302872451E-2</v>
      </c>
      <c r="W486" s="27">
        <f t="shared" si="139"/>
        <v>2.78565807053828E-2</v>
      </c>
      <c r="X486" s="27">
        <f t="shared" si="140"/>
        <v>2.6820623378521577E-2</v>
      </c>
      <c r="Y486" s="27">
        <f t="shared" si="141"/>
        <v>2.8752454042477244E-2</v>
      </c>
      <c r="Z486" s="28">
        <f t="shared" si="142"/>
        <v>2.7151711508663193E-2</v>
      </c>
    </row>
    <row r="487" spans="1:26" ht="25.5" x14ac:dyDescent="0.2">
      <c r="A487" s="42"/>
      <c r="B487" s="31" t="s">
        <v>28</v>
      </c>
      <c r="C487" s="36">
        <v>4</v>
      </c>
      <c r="D487" s="36" t="s">
        <v>9</v>
      </c>
      <c r="E487" s="36" t="s">
        <v>9</v>
      </c>
      <c r="F487" s="36" t="s">
        <v>9</v>
      </c>
      <c r="G487" s="36" t="s">
        <v>9</v>
      </c>
      <c r="H487" s="36">
        <v>53</v>
      </c>
      <c r="I487" s="36" t="s">
        <v>9</v>
      </c>
      <c r="J487" s="36" t="s">
        <v>9</v>
      </c>
      <c r="K487" s="36" t="s">
        <v>9</v>
      </c>
      <c r="L487" s="49" t="s">
        <v>9</v>
      </c>
      <c r="M487" s="20"/>
      <c r="O487" s="42"/>
      <c r="P487" s="31" t="s">
        <v>28</v>
      </c>
      <c r="Q487" s="27">
        <f t="shared" si="133"/>
        <v>6.9669418608701711E-5</v>
      </c>
      <c r="R487" s="27">
        <v>0</v>
      </c>
      <c r="S487" s="27">
        <v>0</v>
      </c>
      <c r="T487" s="27">
        <v>0</v>
      </c>
      <c r="U487" s="27">
        <v>0</v>
      </c>
      <c r="V487" s="27">
        <f t="shared" si="138"/>
        <v>9.8600982289031116E-4</v>
      </c>
      <c r="W487" s="27">
        <v>0</v>
      </c>
      <c r="X487" s="27">
        <v>0</v>
      </c>
      <c r="Y487" s="27">
        <v>0</v>
      </c>
      <c r="Z487" s="28">
        <v>0</v>
      </c>
    </row>
    <row r="488" spans="1:26" x14ac:dyDescent="0.2">
      <c r="A488" s="42"/>
      <c r="B488" s="31" t="s">
        <v>38</v>
      </c>
      <c r="C488" s="36">
        <v>44</v>
      </c>
      <c r="D488" s="36" t="s">
        <v>9</v>
      </c>
      <c r="E488" s="36" t="s">
        <v>9</v>
      </c>
      <c r="F488" s="36" t="s">
        <v>9</v>
      </c>
      <c r="G488" s="36" t="s">
        <v>9</v>
      </c>
      <c r="H488" s="36" t="s">
        <v>9</v>
      </c>
      <c r="I488" s="36" t="s">
        <v>9</v>
      </c>
      <c r="J488" s="36" t="s">
        <v>9</v>
      </c>
      <c r="K488" s="36" t="s">
        <v>9</v>
      </c>
      <c r="L488" s="49" t="s">
        <v>9</v>
      </c>
      <c r="M488" s="20"/>
      <c r="O488" s="42"/>
      <c r="P488" s="31" t="s">
        <v>38</v>
      </c>
      <c r="Q488" s="27">
        <f t="shared" si="133"/>
        <v>7.6636360469571879E-4</v>
      </c>
      <c r="R488" s="27">
        <v>0</v>
      </c>
      <c r="S488" s="27">
        <v>0</v>
      </c>
      <c r="T488" s="27">
        <v>0</v>
      </c>
      <c r="U488" s="27">
        <v>0</v>
      </c>
      <c r="V488" s="27">
        <v>0</v>
      </c>
      <c r="W488" s="27">
        <v>0</v>
      </c>
      <c r="X488" s="27">
        <v>0</v>
      </c>
      <c r="Y488" s="27">
        <v>0</v>
      </c>
      <c r="Z488" s="28">
        <v>0</v>
      </c>
    </row>
    <row r="489" spans="1:26" x14ac:dyDescent="0.2">
      <c r="A489" s="42"/>
      <c r="B489" s="31" t="s">
        <v>29</v>
      </c>
      <c r="C489" s="36">
        <v>154</v>
      </c>
      <c r="D489" s="36" t="s">
        <v>9</v>
      </c>
      <c r="E489" s="36" t="s">
        <v>9</v>
      </c>
      <c r="F489" s="36">
        <v>140</v>
      </c>
      <c r="G489" s="36">
        <v>138</v>
      </c>
      <c r="H489" s="36">
        <v>33</v>
      </c>
      <c r="I489" s="36" t="s">
        <v>9</v>
      </c>
      <c r="J489" s="36" t="s">
        <v>9</v>
      </c>
      <c r="K489" s="36">
        <v>58</v>
      </c>
      <c r="L489" s="49">
        <v>150</v>
      </c>
      <c r="M489" s="20">
        <f t="shared" si="121"/>
        <v>-4</v>
      </c>
      <c r="O489" s="42"/>
      <c r="P489" s="31" t="s">
        <v>29</v>
      </c>
      <c r="Q489" s="27">
        <f t="shared" si="133"/>
        <v>2.6822726164350157E-3</v>
      </c>
      <c r="R489" s="27">
        <v>0</v>
      </c>
      <c r="S489" s="27">
        <v>0</v>
      </c>
      <c r="T489" s="27">
        <f t="shared" si="136"/>
        <v>2.7560140162998545E-3</v>
      </c>
      <c r="U489" s="27">
        <f t="shared" si="137"/>
        <v>2.567632940125777E-3</v>
      </c>
      <c r="V489" s="27">
        <f t="shared" si="138"/>
        <v>6.1393064444113712E-4</v>
      </c>
      <c r="W489" s="27">
        <v>0</v>
      </c>
      <c r="X489" s="27">
        <v>0</v>
      </c>
      <c r="Y489" s="27">
        <f t="shared" si="141"/>
        <v>1.0351597358557916E-3</v>
      </c>
      <c r="Z489" s="28">
        <f t="shared" si="142"/>
        <v>2.6412170728271588E-3</v>
      </c>
    </row>
    <row r="490" spans="1:26" x14ac:dyDescent="0.2">
      <c r="A490" s="42"/>
      <c r="B490" s="31" t="s">
        <v>30</v>
      </c>
      <c r="C490" s="36">
        <v>2</v>
      </c>
      <c r="D490" s="36" t="s">
        <v>9</v>
      </c>
      <c r="E490" s="36">
        <v>41</v>
      </c>
      <c r="F490" s="36" t="s">
        <v>9</v>
      </c>
      <c r="G490" s="36" t="s">
        <v>9</v>
      </c>
      <c r="H490" s="36" t="s">
        <v>9</v>
      </c>
      <c r="I490" s="36" t="s">
        <v>9</v>
      </c>
      <c r="J490" s="36" t="s">
        <v>9</v>
      </c>
      <c r="K490" s="36" t="s">
        <v>9</v>
      </c>
      <c r="L490" s="49" t="s">
        <v>9</v>
      </c>
      <c r="M490" s="20"/>
      <c r="O490" s="42"/>
      <c r="P490" s="31" t="s">
        <v>30</v>
      </c>
      <c r="Q490" s="27">
        <f t="shared" si="133"/>
        <v>3.4834709304350856E-5</v>
      </c>
      <c r="R490" s="27">
        <v>0</v>
      </c>
      <c r="S490" s="27">
        <f t="shared" si="135"/>
        <v>8.2428628870124653E-4</v>
      </c>
      <c r="T490" s="27">
        <v>0</v>
      </c>
      <c r="U490" s="27">
        <v>0</v>
      </c>
      <c r="V490" s="27">
        <v>0</v>
      </c>
      <c r="W490" s="27">
        <v>0</v>
      </c>
      <c r="X490" s="27">
        <v>0</v>
      </c>
      <c r="Y490" s="27">
        <v>0</v>
      </c>
      <c r="Z490" s="28">
        <v>0</v>
      </c>
    </row>
    <row r="491" spans="1:26" ht="25.5" x14ac:dyDescent="0.2">
      <c r="A491" s="42"/>
      <c r="B491" s="31" t="s">
        <v>31</v>
      </c>
      <c r="C491" s="36">
        <v>425</v>
      </c>
      <c r="D491" s="36">
        <v>360</v>
      </c>
      <c r="E491" s="36">
        <v>160</v>
      </c>
      <c r="F491" s="36">
        <v>232</v>
      </c>
      <c r="G491" s="36">
        <v>176</v>
      </c>
      <c r="H491" s="36">
        <v>182</v>
      </c>
      <c r="I491" s="36">
        <v>152</v>
      </c>
      <c r="J491" s="36">
        <v>161</v>
      </c>
      <c r="K491" s="36">
        <v>241</v>
      </c>
      <c r="L491" s="49">
        <v>345</v>
      </c>
      <c r="M491" s="20">
        <f t="shared" si="121"/>
        <v>-80</v>
      </c>
      <c r="O491" s="42"/>
      <c r="P491" s="31" t="s">
        <v>31</v>
      </c>
      <c r="Q491" s="27">
        <f t="shared" si="133"/>
        <v>7.4023757271745568E-3</v>
      </c>
      <c r="R491" s="27">
        <f t="shared" si="134"/>
        <v>6.7211829281953626E-3</v>
      </c>
      <c r="S491" s="27">
        <f t="shared" si="135"/>
        <v>3.2167269802975472E-3</v>
      </c>
      <c r="T491" s="27">
        <f t="shared" si="136"/>
        <v>4.5671089412969018E-3</v>
      </c>
      <c r="U491" s="27">
        <f t="shared" si="137"/>
        <v>3.274662300450266E-3</v>
      </c>
      <c r="V491" s="27">
        <f t="shared" si="138"/>
        <v>3.3859205238874835E-3</v>
      </c>
      <c r="W491" s="27">
        <f t="shared" si="139"/>
        <v>2.7819975474495306E-3</v>
      </c>
      <c r="X491" s="27">
        <f t="shared" si="140"/>
        <v>2.9414988855190559E-3</v>
      </c>
      <c r="Y491" s="27">
        <f t="shared" si="141"/>
        <v>4.3012671782973405E-3</v>
      </c>
      <c r="Z491" s="28">
        <f t="shared" si="142"/>
        <v>6.0747992675024651E-3</v>
      </c>
    </row>
    <row r="492" spans="1:26" ht="25.5" x14ac:dyDescent="0.2">
      <c r="A492" s="42"/>
      <c r="B492" s="31" t="s">
        <v>32</v>
      </c>
      <c r="C492" s="36">
        <v>825</v>
      </c>
      <c r="D492" s="36">
        <v>781</v>
      </c>
      <c r="E492" s="36">
        <v>725</v>
      </c>
      <c r="F492" s="36">
        <v>485</v>
      </c>
      <c r="G492" s="36">
        <v>411</v>
      </c>
      <c r="H492" s="36">
        <v>367</v>
      </c>
      <c r="I492" s="36">
        <v>314</v>
      </c>
      <c r="J492" s="36">
        <v>326</v>
      </c>
      <c r="K492" s="36">
        <v>341</v>
      </c>
      <c r="L492" s="49">
        <v>322</v>
      </c>
      <c r="M492" s="20">
        <f t="shared" si="121"/>
        <v>-503</v>
      </c>
      <c r="O492" s="42"/>
      <c r="P492" s="31" t="s">
        <v>32</v>
      </c>
      <c r="Q492" s="27">
        <f t="shared" si="133"/>
        <v>1.4369317588044727E-2</v>
      </c>
      <c r="R492" s="27">
        <f t="shared" si="134"/>
        <v>1.4581232963668271E-2</v>
      </c>
      <c r="S492" s="27">
        <f t="shared" si="135"/>
        <v>1.4575794129473262E-2</v>
      </c>
      <c r="T492" s="27">
        <f t="shared" si="136"/>
        <v>9.5476199850387817E-3</v>
      </c>
      <c r="U492" s="27">
        <f t="shared" si="137"/>
        <v>7.6470807129832919E-3</v>
      </c>
      <c r="V492" s="27">
        <f t="shared" si="138"/>
        <v>6.8276529245423429E-3</v>
      </c>
      <c r="W492" s="27">
        <f t="shared" si="139"/>
        <v>5.7470212493365303E-3</v>
      </c>
      <c r="X492" s="27">
        <f t="shared" si="140"/>
        <v>5.9560784886907589E-3</v>
      </c>
      <c r="Y492" s="27">
        <f t="shared" si="141"/>
        <v>6.0860253435659466E-3</v>
      </c>
      <c r="Z492" s="28">
        <f t="shared" si="142"/>
        <v>5.6698126496689677E-3</v>
      </c>
    </row>
    <row r="493" spans="1:26" ht="25.5" x14ac:dyDescent="0.2">
      <c r="A493" s="42"/>
      <c r="B493" s="31" t="s">
        <v>33</v>
      </c>
      <c r="C493" s="36">
        <v>1928</v>
      </c>
      <c r="D493" s="36">
        <v>1962</v>
      </c>
      <c r="E493" s="36">
        <v>1794</v>
      </c>
      <c r="F493" s="36">
        <v>1836</v>
      </c>
      <c r="G493" s="36">
        <v>1898</v>
      </c>
      <c r="H493" s="36">
        <v>1961</v>
      </c>
      <c r="I493" s="36">
        <v>2030</v>
      </c>
      <c r="J493" s="36">
        <v>2017</v>
      </c>
      <c r="K493" s="36">
        <v>2433</v>
      </c>
      <c r="L493" s="49">
        <v>2342</v>
      </c>
      <c r="M493" s="20">
        <f t="shared" si="121"/>
        <v>414</v>
      </c>
      <c r="O493" s="42"/>
      <c r="P493" s="31" t="s">
        <v>33</v>
      </c>
      <c r="Q493" s="27">
        <f t="shared" si="133"/>
        <v>3.3580659769394228E-2</v>
      </c>
      <c r="R493" s="27">
        <f t="shared" si="134"/>
        <v>3.6630446958664728E-2</v>
      </c>
      <c r="S493" s="27">
        <f t="shared" si="135"/>
        <v>3.6067551266586249E-2</v>
      </c>
      <c r="T493" s="27">
        <f t="shared" si="136"/>
        <v>3.6143155242332373E-2</v>
      </c>
      <c r="U493" s="27">
        <f t="shared" si="137"/>
        <v>3.5314255944628441E-2</v>
      </c>
      <c r="V493" s="27">
        <f t="shared" si="138"/>
        <v>3.6482363446941508E-2</v>
      </c>
      <c r="W493" s="27">
        <f t="shared" si="139"/>
        <v>3.7154309350806228E-2</v>
      </c>
      <c r="X493" s="27">
        <f t="shared" si="140"/>
        <v>3.6850951876347425E-2</v>
      </c>
      <c r="Y493" s="27">
        <f t="shared" si="141"/>
        <v>4.342316616098519E-2</v>
      </c>
      <c r="Z493" s="28">
        <f t="shared" si="142"/>
        <v>4.1238202563741375E-2</v>
      </c>
    </row>
    <row r="494" spans="1:26" x14ac:dyDescent="0.2">
      <c r="A494" s="42"/>
      <c r="B494" s="31" t="s">
        <v>34</v>
      </c>
      <c r="C494" s="36">
        <v>513</v>
      </c>
      <c r="D494" s="36">
        <v>695</v>
      </c>
      <c r="E494" s="36">
        <v>696</v>
      </c>
      <c r="F494" s="36">
        <v>746</v>
      </c>
      <c r="G494" s="36">
        <v>746</v>
      </c>
      <c r="H494" s="36">
        <v>744</v>
      </c>
      <c r="I494" s="36">
        <v>799</v>
      </c>
      <c r="J494" s="36">
        <v>800</v>
      </c>
      <c r="K494" s="36">
        <v>781</v>
      </c>
      <c r="L494" s="49">
        <v>695</v>
      </c>
      <c r="M494" s="20">
        <f t="shared" si="121"/>
        <v>182</v>
      </c>
      <c r="O494" s="42"/>
      <c r="P494" s="31" t="s">
        <v>34</v>
      </c>
      <c r="Q494" s="27">
        <f t="shared" si="133"/>
        <v>8.9351029365659952E-3</v>
      </c>
      <c r="R494" s="27">
        <f t="shared" si="134"/>
        <v>1.2975617041932714E-2</v>
      </c>
      <c r="S494" s="27">
        <f t="shared" si="135"/>
        <v>1.399276236429433E-2</v>
      </c>
      <c r="T494" s="27">
        <f t="shared" si="136"/>
        <v>1.4685617543997794E-2</v>
      </c>
      <c r="U494" s="27">
        <f t="shared" si="137"/>
        <v>1.3880102705317605E-2</v>
      </c>
      <c r="V494" s="27">
        <f t="shared" si="138"/>
        <v>1.3841345438309272E-2</v>
      </c>
      <c r="W494" s="27">
        <f t="shared" si="139"/>
        <v>1.4623789739553783E-2</v>
      </c>
      <c r="X494" s="27">
        <f t="shared" si="140"/>
        <v>1.4616143530529469E-2</v>
      </c>
      <c r="Y494" s="27">
        <f t="shared" si="141"/>
        <v>1.3938961270747815E-2</v>
      </c>
      <c r="Z494" s="28">
        <f t="shared" si="142"/>
        <v>1.2237639104099168E-2</v>
      </c>
    </row>
    <row r="495" spans="1:26" x14ac:dyDescent="0.2">
      <c r="A495" s="42"/>
      <c r="B495" s="31" t="s">
        <v>35</v>
      </c>
      <c r="C495" s="36">
        <v>54</v>
      </c>
      <c r="D495" s="36" t="s">
        <v>9</v>
      </c>
      <c r="E495" s="36">
        <v>5</v>
      </c>
      <c r="F495" s="36">
        <v>5</v>
      </c>
      <c r="G495" s="36">
        <v>5</v>
      </c>
      <c r="H495" s="36">
        <v>6</v>
      </c>
      <c r="I495" s="36" t="s">
        <v>9</v>
      </c>
      <c r="J495" s="36">
        <v>5</v>
      </c>
      <c r="K495" s="36" t="s">
        <v>9</v>
      </c>
      <c r="L495" s="49" t="s">
        <v>9</v>
      </c>
      <c r="M495" s="20"/>
      <c r="O495" s="42"/>
      <c r="P495" s="31" t="s">
        <v>35</v>
      </c>
      <c r="Q495" s="27">
        <f t="shared" si="133"/>
        <v>9.4053715121747308E-4</v>
      </c>
      <c r="R495" s="27">
        <v>0</v>
      </c>
      <c r="S495" s="27">
        <f t="shared" si="135"/>
        <v>1.0052271813429835E-4</v>
      </c>
      <c r="T495" s="27">
        <f t="shared" si="136"/>
        <v>9.8429072010709084E-5</v>
      </c>
      <c r="U495" s="27">
        <f t="shared" si="137"/>
        <v>9.3030178990064383E-5</v>
      </c>
      <c r="V495" s="27">
        <f t="shared" si="138"/>
        <v>1.116237535347522E-4</v>
      </c>
      <c r="W495" s="27">
        <v>0</v>
      </c>
      <c r="X495" s="27">
        <f t="shared" si="140"/>
        <v>9.135089706580918E-5</v>
      </c>
      <c r="Y495" s="27">
        <v>0</v>
      </c>
      <c r="Z495" s="28">
        <v>0</v>
      </c>
    </row>
    <row r="496" spans="1:26" ht="38.25" x14ac:dyDescent="0.2">
      <c r="A496" s="42"/>
      <c r="B496" s="31" t="s">
        <v>36</v>
      </c>
      <c r="C496" s="36">
        <v>1361</v>
      </c>
      <c r="D496" s="36">
        <v>1267</v>
      </c>
      <c r="E496" s="36">
        <v>1093</v>
      </c>
      <c r="F496" s="36">
        <v>1085</v>
      </c>
      <c r="G496" s="36">
        <v>1147</v>
      </c>
      <c r="H496" s="36">
        <v>1211</v>
      </c>
      <c r="I496" s="36">
        <v>1231</v>
      </c>
      <c r="J496" s="36">
        <v>1212</v>
      </c>
      <c r="K496" s="36">
        <v>1652</v>
      </c>
      <c r="L496" s="49">
        <v>1647</v>
      </c>
      <c r="M496" s="20">
        <f t="shared" si="121"/>
        <v>286</v>
      </c>
      <c r="O496" s="42"/>
      <c r="P496" s="31" t="s">
        <v>36</v>
      </c>
      <c r="Q496" s="27">
        <f t="shared" si="133"/>
        <v>2.3705019681610758E-2</v>
      </c>
      <c r="R496" s="27">
        <f t="shared" si="134"/>
        <v>2.3654829916732012E-2</v>
      </c>
      <c r="S496" s="27">
        <f t="shared" si="135"/>
        <v>2.1974266184157619E-2</v>
      </c>
      <c r="T496" s="27">
        <f t="shared" si="136"/>
        <v>2.1359108626323869E-2</v>
      </c>
      <c r="U496" s="27">
        <f t="shared" si="137"/>
        <v>2.1341123060320769E-2</v>
      </c>
      <c r="V496" s="27">
        <f t="shared" si="138"/>
        <v>2.2529394255097486E-2</v>
      </c>
      <c r="W496" s="27">
        <f t="shared" si="139"/>
        <v>2.2530519611252447E-2</v>
      </c>
      <c r="X496" s="27">
        <f t="shared" si="140"/>
        <v>2.2143457448752148E-2</v>
      </c>
      <c r="Y496" s="27">
        <f t="shared" si="141"/>
        <v>2.9484204890237373E-2</v>
      </c>
      <c r="Z496" s="28">
        <f t="shared" si="142"/>
        <v>2.9000563459642203E-2</v>
      </c>
    </row>
    <row r="497" spans="1:26" x14ac:dyDescent="0.2">
      <c r="A497" s="42"/>
      <c r="B497" s="31" t="s">
        <v>48</v>
      </c>
      <c r="C497" s="36">
        <v>3558</v>
      </c>
      <c r="D497" s="36">
        <v>2942</v>
      </c>
      <c r="E497" s="36">
        <v>2249</v>
      </c>
      <c r="F497" s="36">
        <v>2279</v>
      </c>
      <c r="G497" s="36">
        <v>2815</v>
      </c>
      <c r="H497" s="36">
        <v>2837</v>
      </c>
      <c r="I497" s="36">
        <v>2991</v>
      </c>
      <c r="J497" s="36">
        <v>3271</v>
      </c>
      <c r="K497" s="36">
        <v>3308</v>
      </c>
      <c r="L497" s="49">
        <v>3468</v>
      </c>
      <c r="M497" s="20">
        <f t="shared" si="121"/>
        <v>-90</v>
      </c>
      <c r="O497" s="42"/>
      <c r="P497" s="31" t="s">
        <v>48</v>
      </c>
      <c r="Q497" s="27">
        <f t="shared" si="133"/>
        <v>6.1970947852440172E-2</v>
      </c>
      <c r="R497" s="27">
        <f t="shared" si="134"/>
        <v>5.4927000485418764E-2</v>
      </c>
      <c r="S497" s="27">
        <f t="shared" si="135"/>
        <v>4.5215118616807395E-2</v>
      </c>
      <c r="T497" s="27">
        <f t="shared" si="136"/>
        <v>4.48639710224812E-2</v>
      </c>
      <c r="U497" s="27">
        <f t="shared" si="137"/>
        <v>5.2375990771406242E-2</v>
      </c>
      <c r="V497" s="27">
        <f t="shared" si="138"/>
        <v>5.2779431463015329E-2</v>
      </c>
      <c r="W497" s="27">
        <f t="shared" si="139"/>
        <v>5.4743122792247009E-2</v>
      </c>
      <c r="X497" s="27">
        <f t="shared" si="140"/>
        <v>5.9761756860452368E-2</v>
      </c>
      <c r="Y497" s="27">
        <f t="shared" si="141"/>
        <v>5.903980010708549E-2</v>
      </c>
      <c r="Z497" s="28">
        <f t="shared" si="142"/>
        <v>6.1064938723763909E-2</v>
      </c>
    </row>
    <row r="498" spans="1:26" ht="25.5" x14ac:dyDescent="0.2">
      <c r="A498" s="42"/>
      <c r="B498" s="31" t="s">
        <v>49</v>
      </c>
      <c r="C498" s="36">
        <v>8546</v>
      </c>
      <c r="D498" s="36">
        <v>8087</v>
      </c>
      <c r="E498" s="36">
        <v>8132</v>
      </c>
      <c r="F498" s="36">
        <v>8585</v>
      </c>
      <c r="G498" s="36">
        <v>9044</v>
      </c>
      <c r="H498" s="36">
        <v>8912</v>
      </c>
      <c r="I498" s="36">
        <v>8862</v>
      </c>
      <c r="J498" s="36">
        <v>8957</v>
      </c>
      <c r="K498" s="36">
        <v>9777</v>
      </c>
      <c r="L498" s="49">
        <v>9982</v>
      </c>
      <c r="M498" s="20">
        <f t="shared" si="121"/>
        <v>1436</v>
      </c>
      <c r="O498" s="42"/>
      <c r="P498" s="31" t="s">
        <v>49</v>
      </c>
      <c r="Q498" s="27">
        <f t="shared" si="133"/>
        <v>0.14884871285749121</v>
      </c>
      <c r="R498" s="27">
        <f t="shared" si="134"/>
        <v>0.15098390650087748</v>
      </c>
      <c r="S498" s="27">
        <f t="shared" si="135"/>
        <v>0.16349014877362283</v>
      </c>
      <c r="T498" s="27">
        <f t="shared" si="136"/>
        <v>0.1690027166423875</v>
      </c>
      <c r="U498" s="27">
        <f t="shared" si="137"/>
        <v>0.16827298775722843</v>
      </c>
      <c r="V498" s="27">
        <f t="shared" si="138"/>
        <v>0.16579848191695193</v>
      </c>
      <c r="W498" s="27">
        <f t="shared" si="139"/>
        <v>0.16219777806248514</v>
      </c>
      <c r="X498" s="27">
        <f t="shared" si="140"/>
        <v>0.16364599700369056</v>
      </c>
      <c r="Y498" s="27">
        <f t="shared" si="141"/>
        <v>0.17449580581831162</v>
      </c>
      <c r="Z498" s="28">
        <f t="shared" si="142"/>
        <v>0.17576419213973798</v>
      </c>
    </row>
    <row r="499" spans="1:26" x14ac:dyDescent="0.2">
      <c r="A499" s="42"/>
      <c r="B499" s="31" t="s">
        <v>50</v>
      </c>
      <c r="C499" s="36">
        <v>2010</v>
      </c>
      <c r="D499" s="36">
        <v>1970</v>
      </c>
      <c r="E499" s="36">
        <v>1733</v>
      </c>
      <c r="F499" s="36">
        <v>1938</v>
      </c>
      <c r="G499" s="36">
        <v>2078</v>
      </c>
      <c r="H499" s="36">
        <v>2162</v>
      </c>
      <c r="I499" s="36">
        <v>1920</v>
      </c>
      <c r="J499" s="36">
        <v>2146</v>
      </c>
      <c r="K499" s="36">
        <v>2222</v>
      </c>
      <c r="L499" s="49">
        <v>2209</v>
      </c>
      <c r="M499" s="20">
        <f t="shared" si="121"/>
        <v>199</v>
      </c>
      <c r="O499" s="42"/>
      <c r="P499" s="31" t="s">
        <v>50</v>
      </c>
      <c r="Q499" s="27">
        <f t="shared" si="133"/>
        <v>3.5008882850872607E-2</v>
      </c>
      <c r="R499" s="27">
        <f t="shared" si="134"/>
        <v>3.6779806579291287E-2</v>
      </c>
      <c r="S499" s="27">
        <f t="shared" si="135"/>
        <v>3.4841174105347809E-2</v>
      </c>
      <c r="T499" s="27">
        <f t="shared" si="136"/>
        <v>3.8151108311350844E-2</v>
      </c>
      <c r="U499" s="27">
        <f t="shared" si="137"/>
        <v>3.8663342388270752E-2</v>
      </c>
      <c r="V499" s="27">
        <f t="shared" si="138"/>
        <v>4.0221759190355706E-2</v>
      </c>
      <c r="W499" s="27">
        <f t="shared" si="139"/>
        <v>3.5141021651994071E-2</v>
      </c>
      <c r="X499" s="27">
        <f t="shared" si="140"/>
        <v>3.9207805020645303E-2</v>
      </c>
      <c r="Y499" s="27">
        <f t="shared" si="141"/>
        <v>3.9657326432268429E-2</v>
      </c>
      <c r="Z499" s="28">
        <f t="shared" si="142"/>
        <v>3.8896323425834628E-2</v>
      </c>
    </row>
    <row r="500" spans="1:26" x14ac:dyDescent="0.2">
      <c r="A500" s="42"/>
      <c r="B500" s="31" t="s">
        <v>51</v>
      </c>
      <c r="C500" s="36">
        <v>925</v>
      </c>
      <c r="D500" s="36">
        <v>871</v>
      </c>
      <c r="E500" s="36">
        <v>636</v>
      </c>
      <c r="F500" s="36">
        <v>718</v>
      </c>
      <c r="G500" s="36">
        <v>889</v>
      </c>
      <c r="H500" s="36">
        <v>974</v>
      </c>
      <c r="I500" s="36">
        <v>829</v>
      </c>
      <c r="J500" s="36">
        <v>795</v>
      </c>
      <c r="K500" s="36">
        <v>826</v>
      </c>
      <c r="L500" s="49">
        <v>847</v>
      </c>
      <c r="M500" s="20">
        <f t="shared" si="121"/>
        <v>-78</v>
      </c>
      <c r="O500" s="42"/>
      <c r="P500" s="31" t="s">
        <v>51</v>
      </c>
      <c r="Q500" s="27">
        <f t="shared" si="133"/>
        <v>1.611105305326227E-2</v>
      </c>
      <c r="R500" s="27">
        <f t="shared" si="134"/>
        <v>1.6261528695717113E-2</v>
      </c>
      <c r="S500" s="27">
        <f t="shared" si="135"/>
        <v>1.278648974668275E-2</v>
      </c>
      <c r="T500" s="27">
        <f t="shared" si="136"/>
        <v>1.4134414740737825E-2</v>
      </c>
      <c r="U500" s="27">
        <f t="shared" si="137"/>
        <v>1.6540765824433448E-2</v>
      </c>
      <c r="V500" s="27">
        <f t="shared" si="138"/>
        <v>1.8120255990474773E-2</v>
      </c>
      <c r="W500" s="27">
        <f t="shared" si="139"/>
        <v>1.517286820286619E-2</v>
      </c>
      <c r="X500" s="27">
        <f t="shared" si="140"/>
        <v>1.452479263346366E-2</v>
      </c>
      <c r="Y500" s="27">
        <f t="shared" si="141"/>
        <v>1.4742102445118687E-2</v>
      </c>
      <c r="Z500" s="28">
        <f t="shared" si="142"/>
        <v>1.4914072404564023E-2</v>
      </c>
    </row>
    <row r="501" spans="1:26" x14ac:dyDescent="0.2">
      <c r="A501" s="42"/>
      <c r="B501" s="31" t="s">
        <v>52</v>
      </c>
      <c r="C501" s="36">
        <v>6</v>
      </c>
      <c r="D501" s="36">
        <v>4</v>
      </c>
      <c r="E501" s="36">
        <v>28</v>
      </c>
      <c r="F501" s="36">
        <v>25</v>
      </c>
      <c r="G501" s="36">
        <v>5</v>
      </c>
      <c r="H501" s="36">
        <v>8</v>
      </c>
      <c r="I501" s="36">
        <v>12</v>
      </c>
      <c r="J501" s="36">
        <v>93</v>
      </c>
      <c r="K501" s="36">
        <v>92</v>
      </c>
      <c r="L501" s="49">
        <v>106</v>
      </c>
      <c r="M501" s="20">
        <f t="shared" si="121"/>
        <v>100</v>
      </c>
      <c r="O501" s="42"/>
      <c r="P501" s="31" t="s">
        <v>52</v>
      </c>
      <c r="Q501" s="27">
        <f t="shared" si="133"/>
        <v>1.0450412791305256E-4</v>
      </c>
      <c r="R501" s="27">
        <f t="shared" si="134"/>
        <v>7.46798103132818E-5</v>
      </c>
      <c r="S501" s="27">
        <f t="shared" si="135"/>
        <v>5.6292722155207081E-4</v>
      </c>
      <c r="T501" s="27">
        <f t="shared" si="136"/>
        <v>4.9214536005354539E-4</v>
      </c>
      <c r="U501" s="27">
        <f t="shared" si="137"/>
        <v>9.3030178990064383E-5</v>
      </c>
      <c r="V501" s="27">
        <f t="shared" si="138"/>
        <v>1.4883167137966959E-4</v>
      </c>
      <c r="W501" s="27">
        <f t="shared" si="139"/>
        <v>2.1963138532496293E-4</v>
      </c>
      <c r="X501" s="27">
        <f t="shared" si="140"/>
        <v>1.6991266854240509E-3</v>
      </c>
      <c r="Y501" s="27">
        <f t="shared" si="141"/>
        <v>1.6419775120471176E-3</v>
      </c>
      <c r="Z501" s="28">
        <f t="shared" si="142"/>
        <v>1.8664600647978588E-3</v>
      </c>
    </row>
    <row r="502" spans="1:26" x14ac:dyDescent="0.2">
      <c r="A502" s="42"/>
      <c r="B502" s="31" t="s">
        <v>54</v>
      </c>
      <c r="C502" s="36">
        <v>506</v>
      </c>
      <c r="D502" s="36">
        <v>529</v>
      </c>
      <c r="E502" s="36">
        <v>526</v>
      </c>
      <c r="F502" s="36">
        <v>655</v>
      </c>
      <c r="G502" s="36">
        <v>653</v>
      </c>
      <c r="H502" s="36">
        <v>724</v>
      </c>
      <c r="I502" s="36">
        <v>623</v>
      </c>
      <c r="J502" s="36">
        <v>808</v>
      </c>
      <c r="K502" s="36">
        <v>867</v>
      </c>
      <c r="L502" s="49">
        <v>787</v>
      </c>
      <c r="M502" s="20">
        <f t="shared" si="121"/>
        <v>281</v>
      </c>
      <c r="O502" s="42"/>
      <c r="P502" s="31" t="s">
        <v>54</v>
      </c>
      <c r="Q502" s="27">
        <f t="shared" si="133"/>
        <v>8.8131814540007656E-3</v>
      </c>
      <c r="R502" s="27">
        <f t="shared" si="134"/>
        <v>9.8764049139315191E-3</v>
      </c>
      <c r="S502" s="27">
        <f t="shared" si="135"/>
        <v>1.0574989947728186E-2</v>
      </c>
      <c r="T502" s="27">
        <f t="shared" si="136"/>
        <v>1.2894208433402891E-2</v>
      </c>
      <c r="U502" s="27">
        <f t="shared" si="137"/>
        <v>1.2149741376102408E-2</v>
      </c>
      <c r="V502" s="27">
        <f t="shared" si="138"/>
        <v>1.3469266259860098E-2</v>
      </c>
      <c r="W502" s="27">
        <f t="shared" si="139"/>
        <v>1.1402529421454326E-2</v>
      </c>
      <c r="X502" s="27">
        <f t="shared" si="140"/>
        <v>1.4762304965834765E-2</v>
      </c>
      <c r="Y502" s="27">
        <f t="shared" si="141"/>
        <v>1.5473853292878814E-2</v>
      </c>
      <c r="Z502" s="28">
        <f t="shared" si="142"/>
        <v>1.385758557543316E-2</v>
      </c>
    </row>
    <row r="503" spans="1:26" x14ac:dyDescent="0.2">
      <c r="A503" s="42"/>
      <c r="B503" s="31" t="s">
        <v>55</v>
      </c>
      <c r="C503" s="36">
        <v>573</v>
      </c>
      <c r="D503" s="36">
        <v>566</v>
      </c>
      <c r="E503" s="36">
        <v>543</v>
      </c>
      <c r="F503" s="36">
        <v>540</v>
      </c>
      <c r="G503" s="36">
        <v>531</v>
      </c>
      <c r="H503" s="36">
        <v>456</v>
      </c>
      <c r="I503" s="36">
        <v>456</v>
      </c>
      <c r="J503" s="36">
        <v>450</v>
      </c>
      <c r="K503" s="36">
        <v>437</v>
      </c>
      <c r="L503" s="49">
        <v>469</v>
      </c>
      <c r="M503" s="20">
        <f t="shared" si="121"/>
        <v>-104</v>
      </c>
      <c r="O503" s="42"/>
      <c r="P503" s="31" t="s">
        <v>55</v>
      </c>
      <c r="Q503" s="27">
        <f t="shared" si="133"/>
        <v>9.9801442156965195E-3</v>
      </c>
      <c r="R503" s="27">
        <f t="shared" si="134"/>
        <v>1.0567193159329375E-2</v>
      </c>
      <c r="S503" s="27">
        <f t="shared" si="135"/>
        <v>1.09167671893848E-2</v>
      </c>
      <c r="T503" s="27">
        <f t="shared" si="136"/>
        <v>1.0630339777156581E-2</v>
      </c>
      <c r="U503" s="27">
        <f t="shared" si="137"/>
        <v>9.8798050087448366E-3</v>
      </c>
      <c r="V503" s="27">
        <f t="shared" si="138"/>
        <v>8.483405268641166E-3</v>
      </c>
      <c r="W503" s="27">
        <f t="shared" si="139"/>
        <v>8.345992642348591E-3</v>
      </c>
      <c r="X503" s="27">
        <f t="shared" si="140"/>
        <v>8.2215807359228271E-3</v>
      </c>
      <c r="Y503" s="27">
        <f t="shared" si="141"/>
        <v>7.7993931822238089E-3</v>
      </c>
      <c r="Z503" s="28">
        <f t="shared" si="142"/>
        <v>8.2582053810395829E-3</v>
      </c>
    </row>
    <row r="504" spans="1:26" x14ac:dyDescent="0.2">
      <c r="A504" s="42"/>
      <c r="B504" s="31" t="s">
        <v>56</v>
      </c>
      <c r="C504" s="36">
        <v>550</v>
      </c>
      <c r="D504" s="36">
        <v>683</v>
      </c>
      <c r="E504" s="36">
        <v>535</v>
      </c>
      <c r="F504" s="36">
        <v>715</v>
      </c>
      <c r="G504" s="36">
        <v>843</v>
      </c>
      <c r="H504" s="36">
        <v>876</v>
      </c>
      <c r="I504" s="36">
        <v>1016</v>
      </c>
      <c r="J504" s="36">
        <v>1119</v>
      </c>
      <c r="K504" s="36">
        <v>1284</v>
      </c>
      <c r="L504" s="49">
        <v>1333</v>
      </c>
      <c r="M504" s="20">
        <f t="shared" si="121"/>
        <v>783</v>
      </c>
      <c r="O504" s="42"/>
      <c r="P504" s="31" t="s">
        <v>56</v>
      </c>
      <c r="Q504" s="27">
        <f t="shared" si="133"/>
        <v>9.5795450586964852E-3</v>
      </c>
      <c r="R504" s="27">
        <f t="shared" si="134"/>
        <v>1.2751577610992867E-2</v>
      </c>
      <c r="S504" s="27">
        <f t="shared" si="135"/>
        <v>1.0755930840369923E-2</v>
      </c>
      <c r="T504" s="27">
        <f t="shared" si="136"/>
        <v>1.4075357297531399E-2</v>
      </c>
      <c r="U504" s="27">
        <f t="shared" si="137"/>
        <v>1.5684888177724853E-2</v>
      </c>
      <c r="V504" s="27">
        <f t="shared" si="138"/>
        <v>1.6297068016073821E-2</v>
      </c>
      <c r="W504" s="27">
        <f t="shared" si="139"/>
        <v>1.8595457290846863E-2</v>
      </c>
      <c r="X504" s="27">
        <f t="shared" si="140"/>
        <v>2.0444330763328095E-2</v>
      </c>
      <c r="Y504" s="27">
        <f t="shared" si="141"/>
        <v>2.2916294842048903E-2</v>
      </c>
      <c r="Z504" s="28">
        <f t="shared" si="142"/>
        <v>2.3471615720524017E-2</v>
      </c>
    </row>
    <row r="505" spans="1:26" x14ac:dyDescent="0.2">
      <c r="A505" s="42"/>
      <c r="B505" s="31" t="s">
        <v>57</v>
      </c>
      <c r="C505" s="36">
        <v>595</v>
      </c>
      <c r="D505" s="36">
        <v>474</v>
      </c>
      <c r="E505" s="36">
        <v>412</v>
      </c>
      <c r="F505" s="36">
        <v>482</v>
      </c>
      <c r="G505" s="36">
        <v>800</v>
      </c>
      <c r="H505" s="36">
        <v>480</v>
      </c>
      <c r="I505" s="36">
        <v>400</v>
      </c>
      <c r="J505" s="36">
        <v>407</v>
      </c>
      <c r="K505" s="36">
        <v>438</v>
      </c>
      <c r="L505" s="49">
        <v>312</v>
      </c>
      <c r="M505" s="20">
        <f t="shared" si="121"/>
        <v>-283</v>
      </c>
      <c r="O505" s="42"/>
      <c r="P505" s="31" t="s">
        <v>57</v>
      </c>
      <c r="Q505" s="27">
        <f t="shared" si="133"/>
        <v>1.0363326018044379E-2</v>
      </c>
      <c r="R505" s="27">
        <f t="shared" si="134"/>
        <v>8.8495575221238937E-3</v>
      </c>
      <c r="S505" s="27">
        <f t="shared" si="135"/>
        <v>8.2830719742661846E-3</v>
      </c>
      <c r="T505" s="27">
        <f t="shared" si="136"/>
        <v>9.4885625418323558E-3</v>
      </c>
      <c r="U505" s="27">
        <f t="shared" si="137"/>
        <v>1.48848286384103E-2</v>
      </c>
      <c r="V505" s="27">
        <f t="shared" si="138"/>
        <v>8.9299002827801753E-3</v>
      </c>
      <c r="W505" s="27">
        <f t="shared" si="139"/>
        <v>7.3210461774987643E-3</v>
      </c>
      <c r="X505" s="27">
        <f t="shared" si="140"/>
        <v>7.4359630211568674E-3</v>
      </c>
      <c r="Y505" s="27">
        <f t="shared" si="141"/>
        <v>7.8172407638764946E-3</v>
      </c>
      <c r="Z505" s="28">
        <f t="shared" si="142"/>
        <v>5.4937315114804899E-3</v>
      </c>
    </row>
    <row r="506" spans="1:26" x14ac:dyDescent="0.2">
      <c r="A506" s="42"/>
      <c r="B506" s="31" t="s">
        <v>58</v>
      </c>
      <c r="C506" s="36">
        <v>172</v>
      </c>
      <c r="D506" s="36">
        <v>95</v>
      </c>
      <c r="E506" s="36">
        <v>147</v>
      </c>
      <c r="F506" s="36">
        <v>121</v>
      </c>
      <c r="G506" s="36">
        <v>169</v>
      </c>
      <c r="H506" s="36">
        <v>161</v>
      </c>
      <c r="I506" s="36">
        <v>99</v>
      </c>
      <c r="J506" s="36">
        <v>66</v>
      </c>
      <c r="K506" s="36">
        <v>92</v>
      </c>
      <c r="L506" s="49">
        <v>4</v>
      </c>
      <c r="M506" s="20">
        <f t="shared" si="121"/>
        <v>-168</v>
      </c>
      <c r="O506" s="42"/>
      <c r="P506" s="31" t="s">
        <v>58</v>
      </c>
      <c r="Q506" s="27">
        <f t="shared" si="133"/>
        <v>2.9957850001741736E-3</v>
      </c>
      <c r="R506" s="27">
        <f t="shared" si="134"/>
        <v>1.7736454949404429E-3</v>
      </c>
      <c r="S506" s="27">
        <f t="shared" si="135"/>
        <v>2.9553679131483716E-3</v>
      </c>
      <c r="T506" s="27">
        <f t="shared" si="136"/>
        <v>2.3819835426591596E-3</v>
      </c>
      <c r="U506" s="27">
        <f t="shared" si="137"/>
        <v>3.1444200498641759E-3</v>
      </c>
      <c r="V506" s="27">
        <f t="shared" si="138"/>
        <v>2.9952373865158506E-3</v>
      </c>
      <c r="W506" s="27">
        <f t="shared" si="139"/>
        <v>1.8119589289309443E-3</v>
      </c>
      <c r="X506" s="27">
        <f t="shared" si="140"/>
        <v>1.2058318412686813E-3</v>
      </c>
      <c r="Y506" s="27">
        <f t="shared" si="141"/>
        <v>1.6419775120471176E-3</v>
      </c>
      <c r="Z506" s="28">
        <f t="shared" si="142"/>
        <v>7.0432455275390907E-5</v>
      </c>
    </row>
    <row r="507" spans="1:26" ht="38.25" x14ac:dyDescent="0.2">
      <c r="A507" s="42"/>
      <c r="B507" s="31" t="s">
        <v>59</v>
      </c>
      <c r="C507" s="36">
        <v>126</v>
      </c>
      <c r="D507" s="36">
        <v>86</v>
      </c>
      <c r="E507" s="36">
        <v>55</v>
      </c>
      <c r="F507" s="36">
        <v>92</v>
      </c>
      <c r="G507" s="36">
        <v>77</v>
      </c>
      <c r="H507" s="36">
        <v>92</v>
      </c>
      <c r="I507" s="36">
        <v>81</v>
      </c>
      <c r="J507" s="36">
        <v>78</v>
      </c>
      <c r="K507" s="36">
        <v>91</v>
      </c>
      <c r="L507" s="49">
        <v>80</v>
      </c>
      <c r="M507" s="20">
        <f t="shared" si="121"/>
        <v>-46</v>
      </c>
      <c r="O507" s="42"/>
      <c r="P507" s="31" t="s">
        <v>59</v>
      </c>
      <c r="Q507" s="27">
        <f t="shared" si="133"/>
        <v>2.1945866861741038E-3</v>
      </c>
      <c r="R507" s="27">
        <f t="shared" si="134"/>
        <v>1.6056159217355589E-3</v>
      </c>
      <c r="S507" s="27">
        <f t="shared" si="135"/>
        <v>1.1057498994772818E-3</v>
      </c>
      <c r="T507" s="27">
        <f t="shared" si="136"/>
        <v>1.8110949249970471E-3</v>
      </c>
      <c r="U507" s="27">
        <f t="shared" si="137"/>
        <v>1.4326647564469914E-3</v>
      </c>
      <c r="V507" s="27">
        <f t="shared" si="138"/>
        <v>1.7115642208662004E-3</v>
      </c>
      <c r="W507" s="27">
        <f t="shared" si="139"/>
        <v>1.4825118509434999E-3</v>
      </c>
      <c r="X507" s="27">
        <f t="shared" si="140"/>
        <v>1.4250739942266233E-3</v>
      </c>
      <c r="Y507" s="27">
        <f t="shared" si="141"/>
        <v>1.6241299303944316E-3</v>
      </c>
      <c r="Z507" s="28">
        <f t="shared" si="142"/>
        <v>1.4086491055078181E-3</v>
      </c>
    </row>
    <row r="508" spans="1:26" x14ac:dyDescent="0.2">
      <c r="A508" s="42"/>
      <c r="B508" s="31" t="s">
        <v>60</v>
      </c>
      <c r="C508" s="36">
        <v>238</v>
      </c>
      <c r="D508" s="36">
        <v>241</v>
      </c>
      <c r="E508" s="36">
        <v>144</v>
      </c>
      <c r="F508" s="36">
        <v>237</v>
      </c>
      <c r="G508" s="36">
        <v>436</v>
      </c>
      <c r="H508" s="36">
        <v>159</v>
      </c>
      <c r="I508" s="36">
        <v>172</v>
      </c>
      <c r="J508" s="36">
        <v>188</v>
      </c>
      <c r="K508" s="36">
        <v>182</v>
      </c>
      <c r="L508" s="49">
        <v>127</v>
      </c>
      <c r="M508" s="20">
        <f t="shared" si="121"/>
        <v>-111</v>
      </c>
      <c r="O508" s="42"/>
      <c r="P508" s="31" t="s">
        <v>60</v>
      </c>
      <c r="Q508" s="27">
        <f t="shared" si="133"/>
        <v>4.1453304072177517E-3</v>
      </c>
      <c r="R508" s="27">
        <f t="shared" si="134"/>
        <v>4.4994585713752288E-3</v>
      </c>
      <c r="S508" s="27">
        <f t="shared" si="135"/>
        <v>2.8950542822677927E-3</v>
      </c>
      <c r="T508" s="27">
        <f t="shared" si="136"/>
        <v>4.6655380133076105E-3</v>
      </c>
      <c r="U508" s="27">
        <f t="shared" si="137"/>
        <v>8.1122316079336142E-3</v>
      </c>
      <c r="V508" s="27">
        <f t="shared" si="138"/>
        <v>2.9580294686709333E-3</v>
      </c>
      <c r="W508" s="27">
        <f t="shared" si="139"/>
        <v>3.1480498563244688E-3</v>
      </c>
      <c r="X508" s="27">
        <f t="shared" si="140"/>
        <v>3.4347937296744253E-3</v>
      </c>
      <c r="Y508" s="27">
        <f t="shared" si="141"/>
        <v>3.2482598607888632E-3</v>
      </c>
      <c r="Z508" s="28">
        <f t="shared" si="142"/>
        <v>2.2362304549936609E-3</v>
      </c>
    </row>
    <row r="509" spans="1:26" ht="25.5" x14ac:dyDescent="0.2">
      <c r="A509" s="42"/>
      <c r="B509" s="31" t="s">
        <v>61</v>
      </c>
      <c r="C509" s="36">
        <v>59</v>
      </c>
      <c r="D509" s="36">
        <v>52</v>
      </c>
      <c r="E509" s="36">
        <v>66</v>
      </c>
      <c r="F509" s="36">
        <v>32</v>
      </c>
      <c r="G509" s="36">
        <v>118</v>
      </c>
      <c r="H509" s="36">
        <v>68</v>
      </c>
      <c r="I509" s="36">
        <v>48</v>
      </c>
      <c r="J509" s="36">
        <v>75</v>
      </c>
      <c r="K509" s="36">
        <v>73</v>
      </c>
      <c r="L509" s="49">
        <v>101</v>
      </c>
      <c r="M509" s="20">
        <f t="shared" si="121"/>
        <v>42</v>
      </c>
      <c r="O509" s="42"/>
      <c r="P509" s="31" t="s">
        <v>61</v>
      </c>
      <c r="Q509" s="27">
        <f t="shared" si="133"/>
        <v>1.0276239244783503E-3</v>
      </c>
      <c r="R509" s="27">
        <f t="shared" si="134"/>
        <v>9.7083753407266348E-4</v>
      </c>
      <c r="S509" s="27">
        <f t="shared" si="135"/>
        <v>1.3268998793727383E-3</v>
      </c>
      <c r="T509" s="27">
        <f t="shared" si="136"/>
        <v>6.2994606086853812E-4</v>
      </c>
      <c r="U509" s="27">
        <f t="shared" si="137"/>
        <v>2.1955122241655192E-3</v>
      </c>
      <c r="V509" s="27">
        <f t="shared" si="138"/>
        <v>1.2650692067271915E-3</v>
      </c>
      <c r="W509" s="27">
        <f t="shared" si="139"/>
        <v>8.7852554129985174E-4</v>
      </c>
      <c r="X509" s="27">
        <f t="shared" si="140"/>
        <v>1.3702634559871378E-3</v>
      </c>
      <c r="Y509" s="27">
        <f t="shared" si="141"/>
        <v>1.3028734606460824E-3</v>
      </c>
      <c r="Z509" s="28">
        <f t="shared" si="142"/>
        <v>1.7784194957036201E-3</v>
      </c>
    </row>
    <row r="510" spans="1:26" x14ac:dyDescent="0.2">
      <c r="A510" s="42"/>
      <c r="B510" s="31" t="s">
        <v>62</v>
      </c>
      <c r="C510" s="36">
        <v>731</v>
      </c>
      <c r="D510" s="36">
        <v>704</v>
      </c>
      <c r="E510" s="36">
        <v>689</v>
      </c>
      <c r="F510" s="36">
        <v>674</v>
      </c>
      <c r="G510" s="36">
        <v>719</v>
      </c>
      <c r="H510" s="36">
        <v>602</v>
      </c>
      <c r="I510" s="36">
        <v>606</v>
      </c>
      <c r="J510" s="36">
        <v>551</v>
      </c>
      <c r="K510" s="36">
        <v>590</v>
      </c>
      <c r="L510" s="49">
        <v>622</v>
      </c>
      <c r="M510" s="20">
        <f t="shared" si="121"/>
        <v>-109</v>
      </c>
      <c r="O510" s="42"/>
      <c r="P510" s="31" t="s">
        <v>62</v>
      </c>
      <c r="Q510" s="27">
        <f t="shared" si="133"/>
        <v>1.2732086250740238E-2</v>
      </c>
      <c r="R510" s="27">
        <f t="shared" si="134"/>
        <v>1.3143646615137597E-2</v>
      </c>
      <c r="S510" s="27">
        <f t="shared" si="135"/>
        <v>1.3852030558906313E-2</v>
      </c>
      <c r="T510" s="27">
        <f t="shared" si="136"/>
        <v>1.3268238907043584E-2</v>
      </c>
      <c r="U510" s="27">
        <f t="shared" si="137"/>
        <v>1.3377739738771257E-2</v>
      </c>
      <c r="V510" s="27">
        <f t="shared" si="138"/>
        <v>1.1199583271320137E-2</v>
      </c>
      <c r="W510" s="27">
        <f t="shared" si="139"/>
        <v>1.1091384958910629E-2</v>
      </c>
      <c r="X510" s="27">
        <f t="shared" si="140"/>
        <v>1.0066868856652172E-2</v>
      </c>
      <c r="Y510" s="27">
        <f t="shared" si="141"/>
        <v>1.0530073175084776E-2</v>
      </c>
      <c r="Z510" s="28">
        <f t="shared" si="142"/>
        <v>1.0952246795323285E-2</v>
      </c>
    </row>
    <row r="511" spans="1:26" ht="25.5" x14ac:dyDescent="0.2">
      <c r="A511" s="42"/>
      <c r="B511" s="31" t="s">
        <v>63</v>
      </c>
      <c r="C511" s="36">
        <v>547</v>
      </c>
      <c r="D511" s="36">
        <v>538</v>
      </c>
      <c r="E511" s="36">
        <v>525</v>
      </c>
      <c r="F511" s="36">
        <v>539</v>
      </c>
      <c r="G511" s="36">
        <v>569</v>
      </c>
      <c r="H511" s="36">
        <v>479</v>
      </c>
      <c r="I511" s="36">
        <v>505</v>
      </c>
      <c r="J511" s="36">
        <v>462</v>
      </c>
      <c r="K511" s="36">
        <v>484</v>
      </c>
      <c r="L511" s="49">
        <v>483</v>
      </c>
      <c r="M511" s="20">
        <f t="shared" si="121"/>
        <v>-64</v>
      </c>
      <c r="O511" s="42"/>
      <c r="P511" s="31" t="s">
        <v>63</v>
      </c>
      <c r="Q511" s="27">
        <f t="shared" si="133"/>
        <v>9.5272929947399585E-3</v>
      </c>
      <c r="R511" s="27">
        <f t="shared" si="134"/>
        <v>1.0044434487136402E-2</v>
      </c>
      <c r="S511" s="27">
        <f t="shared" si="135"/>
        <v>1.0554885404101327E-2</v>
      </c>
      <c r="T511" s="27">
        <f t="shared" si="136"/>
        <v>1.061065396275444E-2</v>
      </c>
      <c r="U511" s="27">
        <f t="shared" si="137"/>
        <v>1.0586834369069325E-2</v>
      </c>
      <c r="V511" s="27">
        <f t="shared" si="138"/>
        <v>8.9112963238577175E-3</v>
      </c>
      <c r="W511" s="27">
        <f t="shared" si="139"/>
        <v>9.2428207990921905E-3</v>
      </c>
      <c r="X511" s="27">
        <f t="shared" si="140"/>
        <v>8.4408228888807682E-3</v>
      </c>
      <c r="Y511" s="27">
        <f t="shared" si="141"/>
        <v>8.6382295199000543E-3</v>
      </c>
      <c r="Z511" s="28">
        <f t="shared" si="142"/>
        <v>8.5047189745034515E-3</v>
      </c>
    </row>
    <row r="512" spans="1:26" ht="25.5" x14ac:dyDescent="0.2">
      <c r="A512" s="42"/>
      <c r="B512" s="31" t="s">
        <v>64</v>
      </c>
      <c r="C512" s="36">
        <v>175</v>
      </c>
      <c r="D512" s="36">
        <v>138</v>
      </c>
      <c r="E512" s="36">
        <v>137</v>
      </c>
      <c r="F512" s="36">
        <v>120</v>
      </c>
      <c r="G512" s="36">
        <v>116</v>
      </c>
      <c r="H512" s="36">
        <v>96</v>
      </c>
      <c r="I512" s="36">
        <v>84</v>
      </c>
      <c r="J512" s="36">
        <v>72</v>
      </c>
      <c r="K512" s="36">
        <v>56</v>
      </c>
      <c r="L512" s="49">
        <v>42</v>
      </c>
      <c r="M512" s="20">
        <f t="shared" si="121"/>
        <v>-133</v>
      </c>
      <c r="O512" s="42"/>
      <c r="P512" s="31" t="s">
        <v>64</v>
      </c>
      <c r="Q512" s="27">
        <f t="shared" si="133"/>
        <v>3.0480370641306999E-3</v>
      </c>
      <c r="R512" s="27">
        <f t="shared" si="134"/>
        <v>2.5764534558082221E-3</v>
      </c>
      <c r="S512" s="27">
        <f t="shared" si="135"/>
        <v>2.7543224768797748E-3</v>
      </c>
      <c r="T512" s="27">
        <f t="shared" si="136"/>
        <v>2.3622977282570178E-3</v>
      </c>
      <c r="U512" s="27">
        <f t="shared" si="137"/>
        <v>2.1583001525694936E-3</v>
      </c>
      <c r="V512" s="27">
        <f t="shared" si="138"/>
        <v>1.7859800565560352E-3</v>
      </c>
      <c r="W512" s="27">
        <f t="shared" si="139"/>
        <v>1.5374196972747405E-3</v>
      </c>
      <c r="X512" s="27">
        <f t="shared" si="140"/>
        <v>1.3154529177476523E-3</v>
      </c>
      <c r="Y512" s="27">
        <f t="shared" si="141"/>
        <v>9.9946457255041944E-4</v>
      </c>
      <c r="Z512" s="28">
        <f t="shared" si="142"/>
        <v>7.3954078039160443E-4</v>
      </c>
    </row>
    <row r="513" spans="1:26" ht="25.5" x14ac:dyDescent="0.2">
      <c r="A513" s="42"/>
      <c r="B513" s="31" t="s">
        <v>65</v>
      </c>
      <c r="C513" s="36">
        <v>9</v>
      </c>
      <c r="D513" s="36">
        <v>28</v>
      </c>
      <c r="E513" s="36">
        <v>27</v>
      </c>
      <c r="F513" s="36">
        <v>15</v>
      </c>
      <c r="G513" s="36">
        <v>34</v>
      </c>
      <c r="H513" s="36">
        <v>27</v>
      </c>
      <c r="I513" s="36">
        <v>17</v>
      </c>
      <c r="J513" s="36">
        <v>17</v>
      </c>
      <c r="K513" s="36">
        <v>50</v>
      </c>
      <c r="L513" s="49">
        <v>97</v>
      </c>
      <c r="M513" s="20">
        <f t="shared" si="121"/>
        <v>88</v>
      </c>
      <c r="O513" s="42"/>
      <c r="P513" s="31" t="s">
        <v>65</v>
      </c>
      <c r="Q513" s="27">
        <f t="shared" si="133"/>
        <v>1.5675619186957885E-4</v>
      </c>
      <c r="R513" s="27">
        <f t="shared" si="134"/>
        <v>5.2275867219297263E-4</v>
      </c>
      <c r="S513" s="27">
        <f t="shared" si="135"/>
        <v>5.4282267792521107E-4</v>
      </c>
      <c r="T513" s="27">
        <f t="shared" si="136"/>
        <v>2.9528721603212723E-4</v>
      </c>
      <c r="U513" s="27">
        <f t="shared" si="137"/>
        <v>6.3260521713243774E-4</v>
      </c>
      <c r="V513" s="27">
        <f t="shared" si="138"/>
        <v>5.023068909063849E-4</v>
      </c>
      <c r="W513" s="27">
        <f t="shared" si="139"/>
        <v>3.1114446254369748E-4</v>
      </c>
      <c r="X513" s="27">
        <f t="shared" si="140"/>
        <v>3.1059305002375121E-4</v>
      </c>
      <c r="Y513" s="27">
        <f t="shared" si="141"/>
        <v>8.9237908263430305E-4</v>
      </c>
      <c r="Z513" s="28">
        <f t="shared" si="142"/>
        <v>1.7079870404282293E-3</v>
      </c>
    </row>
    <row r="514" spans="1:26" x14ac:dyDescent="0.2">
      <c r="A514" s="42"/>
      <c r="B514" s="31" t="s">
        <v>66</v>
      </c>
      <c r="C514" s="36">
        <v>267</v>
      </c>
      <c r="D514" s="36">
        <v>171</v>
      </c>
      <c r="E514" s="36">
        <v>136</v>
      </c>
      <c r="F514" s="36">
        <v>183</v>
      </c>
      <c r="G514" s="36">
        <v>204</v>
      </c>
      <c r="H514" s="36">
        <v>222</v>
      </c>
      <c r="I514" s="36">
        <v>211</v>
      </c>
      <c r="J514" s="36">
        <v>353</v>
      </c>
      <c r="K514" s="36">
        <v>298</v>
      </c>
      <c r="L514" s="49">
        <v>260</v>
      </c>
      <c r="M514" s="20">
        <f t="shared" si="121"/>
        <v>-7</v>
      </c>
      <c r="O514" s="42"/>
      <c r="P514" s="31" t="s">
        <v>66</v>
      </c>
      <c r="Q514" s="27">
        <f t="shared" si="133"/>
        <v>4.6504336921308394E-3</v>
      </c>
      <c r="R514" s="27">
        <f t="shared" si="134"/>
        <v>3.192561890892797E-3</v>
      </c>
      <c r="S514" s="27">
        <f t="shared" si="135"/>
        <v>2.7342179332529152E-3</v>
      </c>
      <c r="T514" s="27">
        <f t="shared" si="136"/>
        <v>3.6025040355919524E-3</v>
      </c>
      <c r="U514" s="27">
        <f t="shared" si="137"/>
        <v>3.7956313027946264E-3</v>
      </c>
      <c r="V514" s="27">
        <f t="shared" si="138"/>
        <v>4.1300788807858311E-3</v>
      </c>
      <c r="W514" s="27">
        <f t="shared" si="139"/>
        <v>3.8618518586305984E-3</v>
      </c>
      <c r="X514" s="27">
        <f t="shared" si="140"/>
        <v>6.4493733328461287E-3</v>
      </c>
      <c r="Y514" s="27">
        <f t="shared" si="141"/>
        <v>5.3185793325004459E-3</v>
      </c>
      <c r="Z514" s="28">
        <f t="shared" si="142"/>
        <v>4.5781095929004088E-3</v>
      </c>
    </row>
    <row r="515" spans="1:26" x14ac:dyDescent="0.2">
      <c r="A515" s="42"/>
      <c r="B515" s="31" t="s">
        <v>67</v>
      </c>
      <c r="C515" s="36">
        <v>833</v>
      </c>
      <c r="D515" s="36">
        <v>818</v>
      </c>
      <c r="E515" s="36">
        <v>771</v>
      </c>
      <c r="F515" s="36">
        <v>740</v>
      </c>
      <c r="G515" s="36">
        <v>872</v>
      </c>
      <c r="H515" s="36">
        <v>910</v>
      </c>
      <c r="I515" s="36">
        <v>1023</v>
      </c>
      <c r="J515" s="36">
        <v>1154</v>
      </c>
      <c r="K515" s="36">
        <v>1084</v>
      </c>
      <c r="L515" s="49">
        <v>1121</v>
      </c>
      <c r="M515" s="20">
        <f t="shared" si="121"/>
        <v>288</v>
      </c>
      <c r="O515" s="42"/>
      <c r="P515" s="31" t="s">
        <v>67</v>
      </c>
      <c r="Q515" s="27">
        <f t="shared" si="133"/>
        <v>1.4508656425262131E-2</v>
      </c>
      <c r="R515" s="27">
        <f t="shared" si="134"/>
        <v>1.5272021209066129E-2</v>
      </c>
      <c r="S515" s="27">
        <f t="shared" si="135"/>
        <v>1.5500603136308806E-2</v>
      </c>
      <c r="T515" s="27">
        <f t="shared" si="136"/>
        <v>1.4567502657584944E-2</v>
      </c>
      <c r="U515" s="27">
        <f t="shared" si="137"/>
        <v>1.6224463215867228E-2</v>
      </c>
      <c r="V515" s="27">
        <f t="shared" si="138"/>
        <v>1.6929602619437416E-2</v>
      </c>
      <c r="W515" s="27">
        <f t="shared" si="139"/>
        <v>1.8723575598953091E-2</v>
      </c>
      <c r="X515" s="27">
        <f t="shared" si="140"/>
        <v>2.1083787042788762E-2</v>
      </c>
      <c r="Y515" s="27">
        <f t="shared" si="141"/>
        <v>1.9346778511511689E-2</v>
      </c>
      <c r="Z515" s="28">
        <f t="shared" si="142"/>
        <v>1.97386955909283E-2</v>
      </c>
    </row>
    <row r="516" spans="1:26" x14ac:dyDescent="0.2">
      <c r="A516" s="42"/>
      <c r="B516" s="31" t="s">
        <v>68</v>
      </c>
      <c r="C516" s="36">
        <v>108</v>
      </c>
      <c r="D516" s="36">
        <v>98</v>
      </c>
      <c r="E516" s="36">
        <v>90</v>
      </c>
      <c r="F516" s="36">
        <v>87</v>
      </c>
      <c r="G516" s="36">
        <v>105</v>
      </c>
      <c r="H516" s="36">
        <v>88</v>
      </c>
      <c r="I516" s="36">
        <v>91</v>
      </c>
      <c r="J516" s="36">
        <v>86</v>
      </c>
      <c r="K516" s="36">
        <v>88</v>
      </c>
      <c r="L516" s="49">
        <v>82</v>
      </c>
      <c r="M516" s="20">
        <f t="shared" si="121"/>
        <v>-26</v>
      </c>
      <c r="O516" s="42"/>
      <c r="P516" s="31" t="s">
        <v>68</v>
      </c>
      <c r="Q516" s="27">
        <f t="shared" si="133"/>
        <v>1.8810743024349462E-3</v>
      </c>
      <c r="R516" s="27">
        <f t="shared" si="134"/>
        <v>1.8296553526754042E-3</v>
      </c>
      <c r="S516" s="27">
        <f t="shared" si="135"/>
        <v>1.8094089264173703E-3</v>
      </c>
      <c r="T516" s="27">
        <f t="shared" si="136"/>
        <v>1.712665852986338E-3</v>
      </c>
      <c r="U516" s="27">
        <f t="shared" si="137"/>
        <v>1.953633758791352E-3</v>
      </c>
      <c r="V516" s="27">
        <f t="shared" si="138"/>
        <v>1.6371483851763656E-3</v>
      </c>
      <c r="W516" s="27">
        <f t="shared" si="139"/>
        <v>1.6655380053809689E-3</v>
      </c>
      <c r="X516" s="27">
        <f t="shared" si="140"/>
        <v>1.5712354295319181E-3</v>
      </c>
      <c r="Y516" s="27">
        <f t="shared" si="141"/>
        <v>1.5705871854363733E-3</v>
      </c>
      <c r="Z516" s="28">
        <f t="shared" si="142"/>
        <v>1.4438653331455135E-3</v>
      </c>
    </row>
    <row r="517" spans="1:26" ht="25.5" x14ac:dyDescent="0.2">
      <c r="A517" s="42"/>
      <c r="B517" s="31" t="s">
        <v>69</v>
      </c>
      <c r="C517" s="36">
        <v>2346</v>
      </c>
      <c r="D517" s="36">
        <v>2401</v>
      </c>
      <c r="E517" s="36">
        <v>1977</v>
      </c>
      <c r="F517" s="36">
        <v>2560</v>
      </c>
      <c r="G517" s="36">
        <v>3337</v>
      </c>
      <c r="H517" s="36">
        <v>3357</v>
      </c>
      <c r="I517" s="36">
        <v>3574</v>
      </c>
      <c r="J517" s="36">
        <v>3863</v>
      </c>
      <c r="K517" s="36">
        <v>3470</v>
      </c>
      <c r="L517" s="49">
        <v>3822</v>
      </c>
      <c r="M517" s="20">
        <f t="shared" si="121"/>
        <v>1476</v>
      </c>
      <c r="O517" s="42"/>
      <c r="P517" s="31" t="s">
        <v>69</v>
      </c>
      <c r="Q517" s="27">
        <f t="shared" si="133"/>
        <v>4.0861114014003552E-2</v>
      </c>
      <c r="R517" s="27">
        <f t="shared" si="134"/>
        <v>4.4826556140547404E-2</v>
      </c>
      <c r="S517" s="27">
        <f t="shared" si="135"/>
        <v>3.9746682750301569E-2</v>
      </c>
      <c r="T517" s="27">
        <f t="shared" si="136"/>
        <v>5.0395684869483051E-2</v>
      </c>
      <c r="U517" s="27">
        <f t="shared" si="137"/>
        <v>6.2088341457968967E-2</v>
      </c>
      <c r="V517" s="27">
        <f t="shared" si="138"/>
        <v>6.2453490102693854E-2</v>
      </c>
      <c r="W517" s="27">
        <f t="shared" si="139"/>
        <v>6.5413547595951457E-2</v>
      </c>
      <c r="X517" s="27">
        <f t="shared" si="140"/>
        <v>7.0577703073044173E-2</v>
      </c>
      <c r="Y517" s="27">
        <f t="shared" si="141"/>
        <v>6.1931108334820635E-2</v>
      </c>
      <c r="Z517" s="28">
        <f t="shared" si="142"/>
        <v>6.7298211015636003E-2</v>
      </c>
    </row>
    <row r="518" spans="1:26" ht="25.5" x14ac:dyDescent="0.2">
      <c r="A518" s="42"/>
      <c r="B518" s="31" t="s">
        <v>70</v>
      </c>
      <c r="C518" s="36">
        <v>4745</v>
      </c>
      <c r="D518" s="36">
        <v>4880</v>
      </c>
      <c r="E518" s="36">
        <v>3984</v>
      </c>
      <c r="F518" s="36">
        <v>3703</v>
      </c>
      <c r="G518" s="36">
        <v>3630</v>
      </c>
      <c r="H518" s="36">
        <v>3362</v>
      </c>
      <c r="I518" s="36">
        <v>3477</v>
      </c>
      <c r="J518" s="36">
        <v>3695</v>
      </c>
      <c r="K518" s="36">
        <v>3325</v>
      </c>
      <c r="L518" s="49">
        <v>3365</v>
      </c>
      <c r="M518" s="20">
        <f t="shared" si="121"/>
        <v>-1380</v>
      </c>
      <c r="O518" s="42"/>
      <c r="P518" s="31" t="s">
        <v>70</v>
      </c>
      <c r="Q518" s="27">
        <f t="shared" si="133"/>
        <v>8.2645347824572404E-2</v>
      </c>
      <c r="R518" s="27">
        <f t="shared" si="134"/>
        <v>9.1109368582203795E-2</v>
      </c>
      <c r="S518" s="27">
        <f t="shared" si="135"/>
        <v>8.0096501809408929E-2</v>
      </c>
      <c r="T518" s="27">
        <f t="shared" si="136"/>
        <v>7.2896570731131149E-2</v>
      </c>
      <c r="U518" s="27">
        <f t="shared" si="137"/>
        <v>6.7539909946786741E-2</v>
      </c>
      <c r="V518" s="27">
        <f t="shared" si="138"/>
        <v>6.2546509897306146E-2</v>
      </c>
      <c r="W518" s="27">
        <f t="shared" si="139"/>
        <v>6.3638193897908008E-2</v>
      </c>
      <c r="X518" s="27">
        <f t="shared" si="140"/>
        <v>6.7508312931632994E-2</v>
      </c>
      <c r="Y518" s="27">
        <f t="shared" si="141"/>
        <v>5.9343208995181154E-2</v>
      </c>
      <c r="Z518" s="28">
        <f t="shared" si="142"/>
        <v>5.9251303000422598E-2</v>
      </c>
    </row>
    <row r="519" spans="1:26" x14ac:dyDescent="0.2">
      <c r="A519" s="42"/>
      <c r="B519" s="31" t="s">
        <v>71</v>
      </c>
      <c r="C519" s="36">
        <v>5508</v>
      </c>
      <c r="D519" s="36">
        <v>5770</v>
      </c>
      <c r="E519" s="36">
        <v>5079</v>
      </c>
      <c r="F519" s="36">
        <v>5113</v>
      </c>
      <c r="G519" s="36">
        <v>4896</v>
      </c>
      <c r="H519" s="36">
        <v>4910</v>
      </c>
      <c r="I519" s="36">
        <v>5013</v>
      </c>
      <c r="J519" s="36">
        <v>5054</v>
      </c>
      <c r="K519" s="36">
        <v>5109</v>
      </c>
      <c r="L519" s="49">
        <v>4921</v>
      </c>
      <c r="M519" s="20">
        <f t="shared" ref="M519:M522" si="143">L519-C519</f>
        <v>-587</v>
      </c>
      <c r="O519" s="42"/>
      <c r="P519" s="31" t="s">
        <v>71</v>
      </c>
      <c r="Q519" s="27">
        <f t="shared" si="133"/>
        <v>9.5934789424182251E-2</v>
      </c>
      <c r="R519" s="27">
        <f t="shared" si="134"/>
        <v>0.10772562637690901</v>
      </c>
      <c r="S519" s="27">
        <f t="shared" si="135"/>
        <v>0.10211097708082026</v>
      </c>
      <c r="T519" s="27">
        <f t="shared" si="136"/>
        <v>0.10065356903815111</v>
      </c>
      <c r="U519" s="27">
        <f t="shared" si="137"/>
        <v>9.1095151267071031E-2</v>
      </c>
      <c r="V519" s="27">
        <f t="shared" si="138"/>
        <v>9.134543830927222E-2</v>
      </c>
      <c r="W519" s="27">
        <f t="shared" si="139"/>
        <v>9.175101121950327E-2</v>
      </c>
      <c r="X519" s="27">
        <f t="shared" si="140"/>
        <v>9.233748675411993E-2</v>
      </c>
      <c r="Y519" s="27">
        <f t="shared" si="141"/>
        <v>9.1183294663573083E-2</v>
      </c>
      <c r="Z519" s="28">
        <f t="shared" si="142"/>
        <v>8.6649528102549653E-2</v>
      </c>
    </row>
    <row r="520" spans="1:26" x14ac:dyDescent="0.2">
      <c r="A520" s="42"/>
      <c r="B520" s="31" t="s">
        <v>72</v>
      </c>
      <c r="C520" s="36">
        <v>5488</v>
      </c>
      <c r="D520" s="36">
        <v>5460</v>
      </c>
      <c r="E520" s="36">
        <v>5285</v>
      </c>
      <c r="F520" s="36">
        <v>4638</v>
      </c>
      <c r="G520" s="36">
        <v>4407</v>
      </c>
      <c r="H520" s="36">
        <v>4465</v>
      </c>
      <c r="I520" s="36">
        <v>4409</v>
      </c>
      <c r="J520" s="36">
        <v>4567</v>
      </c>
      <c r="K520" s="36">
        <v>4893</v>
      </c>
      <c r="L520" s="49">
        <v>5094</v>
      </c>
      <c r="M520" s="20">
        <f t="shared" si="143"/>
        <v>-394</v>
      </c>
      <c r="O520" s="42"/>
      <c r="P520" s="31" t="s">
        <v>72</v>
      </c>
      <c r="Q520" s="27">
        <f t="shared" si="133"/>
        <v>9.5586442331138749E-2</v>
      </c>
      <c r="R520" s="27">
        <f t="shared" si="134"/>
        <v>0.10193794107762966</v>
      </c>
      <c r="S520" s="27">
        <f t="shared" si="135"/>
        <v>0.10625251306795336</v>
      </c>
      <c r="T520" s="27">
        <f t="shared" si="136"/>
        <v>9.130280719713374E-2</v>
      </c>
      <c r="U520" s="27">
        <f t="shared" si="137"/>
        <v>8.1996799761842737E-2</v>
      </c>
      <c r="V520" s="27">
        <f t="shared" si="138"/>
        <v>8.3066676588778088E-2</v>
      </c>
      <c r="W520" s="27">
        <f t="shared" si="139"/>
        <v>8.0696231491480128E-2</v>
      </c>
      <c r="X520" s="27">
        <f t="shared" si="140"/>
        <v>8.343990937991011E-2</v>
      </c>
      <c r="Y520" s="27">
        <f t="shared" si="141"/>
        <v>8.7328217026592894E-2</v>
      </c>
      <c r="Z520" s="28">
        <f t="shared" si="142"/>
        <v>8.9695731793210318E-2</v>
      </c>
    </row>
    <row r="521" spans="1:26" x14ac:dyDescent="0.2">
      <c r="A521" s="42"/>
      <c r="B521" s="31" t="s">
        <v>73</v>
      </c>
      <c r="C521" s="36">
        <v>247</v>
      </c>
      <c r="D521" s="36">
        <v>403</v>
      </c>
      <c r="E521" s="36">
        <v>374</v>
      </c>
      <c r="F521" s="36">
        <v>483</v>
      </c>
      <c r="G521" s="36">
        <v>408</v>
      </c>
      <c r="H521" s="36">
        <v>487</v>
      </c>
      <c r="I521" s="36">
        <v>512</v>
      </c>
      <c r="J521" s="36">
        <v>452</v>
      </c>
      <c r="K521" s="36">
        <v>341</v>
      </c>
      <c r="L521" s="49">
        <v>374</v>
      </c>
      <c r="M521" s="20">
        <f t="shared" si="143"/>
        <v>127</v>
      </c>
      <c r="O521" s="42"/>
      <c r="P521" s="31" t="s">
        <v>73</v>
      </c>
      <c r="Q521" s="27">
        <f t="shared" si="133"/>
        <v>4.3020865990873302E-3</v>
      </c>
      <c r="R521" s="27">
        <f t="shared" si="134"/>
        <v>7.523990889063142E-3</v>
      </c>
      <c r="S521" s="27">
        <f t="shared" si="135"/>
        <v>7.5190993164455169E-3</v>
      </c>
      <c r="T521" s="27">
        <f t="shared" si="136"/>
        <v>9.5082483562344972E-3</v>
      </c>
      <c r="U521" s="27">
        <f t="shared" si="137"/>
        <v>7.5912626055892529E-3</v>
      </c>
      <c r="V521" s="27">
        <f t="shared" si="138"/>
        <v>9.0601279952373867E-3</v>
      </c>
      <c r="W521" s="27">
        <f t="shared" si="139"/>
        <v>9.3709391071984185E-3</v>
      </c>
      <c r="X521" s="27">
        <f t="shared" si="140"/>
        <v>8.2581210947491497E-3</v>
      </c>
      <c r="Y521" s="27">
        <f t="shared" si="141"/>
        <v>6.0860253435659466E-3</v>
      </c>
      <c r="Z521" s="28">
        <f t="shared" si="142"/>
        <v>6.5854345682490488E-3</v>
      </c>
    </row>
    <row r="522" spans="1:26" ht="13.5" thickBot="1" x14ac:dyDescent="0.25">
      <c r="A522" s="43"/>
      <c r="B522" s="44" t="s">
        <v>74</v>
      </c>
      <c r="C522" s="45">
        <v>203</v>
      </c>
      <c r="D522" s="45">
        <v>172</v>
      </c>
      <c r="E522" s="45">
        <v>215</v>
      </c>
      <c r="F522" s="45">
        <v>236</v>
      </c>
      <c r="G522" s="45">
        <v>348</v>
      </c>
      <c r="H522" s="45">
        <v>368</v>
      </c>
      <c r="I522" s="45">
        <v>356</v>
      </c>
      <c r="J522" s="45">
        <v>328</v>
      </c>
      <c r="K522" s="45">
        <v>290</v>
      </c>
      <c r="L522" s="50">
        <v>345</v>
      </c>
      <c r="M522" s="56">
        <f t="shared" si="143"/>
        <v>142</v>
      </c>
      <c r="O522" s="43"/>
      <c r="P522" s="44" t="s">
        <v>74</v>
      </c>
      <c r="Q522" s="29">
        <f t="shared" si="133"/>
        <v>3.5357229943916118E-3</v>
      </c>
      <c r="R522" s="29">
        <f t="shared" si="134"/>
        <v>3.2112318434711178E-3</v>
      </c>
      <c r="S522" s="29">
        <f t="shared" si="135"/>
        <v>4.322476879774829E-3</v>
      </c>
      <c r="T522" s="29">
        <f t="shared" si="136"/>
        <v>4.6458521989054691E-3</v>
      </c>
      <c r="U522" s="29">
        <f t="shared" si="137"/>
        <v>6.4749004577084809E-3</v>
      </c>
      <c r="V522" s="29">
        <f t="shared" si="138"/>
        <v>6.8462568834648015E-3</v>
      </c>
      <c r="W522" s="29">
        <f t="shared" si="139"/>
        <v>6.5157310979739001E-3</v>
      </c>
      <c r="X522" s="29">
        <f t="shared" si="140"/>
        <v>5.9926188475170825E-3</v>
      </c>
      <c r="Y522" s="29">
        <f t="shared" si="141"/>
        <v>5.1757986792789574E-3</v>
      </c>
      <c r="Z522" s="30">
        <f t="shared" si="142"/>
        <v>6.0747992675024651E-3</v>
      </c>
    </row>
  </sheetData>
  <mergeCells count="8">
    <mergeCell ref="A4:A5"/>
    <mergeCell ref="Q4:Z4"/>
    <mergeCell ref="M4:M5"/>
    <mergeCell ref="A1:M1"/>
    <mergeCell ref="A2:B2"/>
    <mergeCell ref="B3:L3"/>
    <mergeCell ref="B4:B5"/>
    <mergeCell ref="C4:L4"/>
  </mergeCells>
  <pageMargins left="0.2" right="0.2" top="0.5" bottom="0.25" header="0.3" footer="0.3"/>
  <pageSetup paperSize="8" scale="9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2</vt:i4>
      </vt:variant>
      <vt:variant>
        <vt:lpstr>Zone denumite</vt:lpstr>
      </vt:variant>
      <vt:variant>
        <vt:i4>1</vt:i4>
      </vt:variant>
    </vt:vector>
  </HeadingPairs>
  <TitlesOfParts>
    <vt:vector size="3" baseType="lpstr">
      <vt:lpstr>3g Efective salariati</vt:lpstr>
      <vt:lpstr>Foaie3</vt:lpstr>
      <vt:lpstr>'3g Efective salariati'!Imprimare_titluri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2018-10-21T02:32:55Z</dcterms:modified>
</cp:coreProperties>
</file>